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rives compartilhados\CNPSA.CHGE.CHAA.SGI\PASTA DA ENGENHARIA\A  PAC 2024\Projetos RUPP\LICITACAO AVIÁRIO 06\DOCUMENTOS DE LICITAÇÃO AVIARIO 6\"/>
    </mc:Choice>
  </mc:AlternateContent>
  <bookViews>
    <workbookView xWindow="-105" yWindow="-105" windowWidth="23250" windowHeight="12570" tabRatio="519"/>
  </bookViews>
  <sheets>
    <sheet name="PLANILHA ORÇAMENTÁRIA " sheetId="3" r:id="rId1"/>
    <sheet name="CRONOGRAMA" sheetId="2" r:id="rId2"/>
    <sheet name="COMPOSIÇÃO BDI" sheetId="6" r:id="rId3"/>
  </sheets>
  <definedNames>
    <definedName name="_xlnm.Print_Area" localSheetId="2">'COMPOSIÇÃO BDI'!$A$1:$N$50</definedName>
    <definedName name="_xlnm.Print_Titles" localSheetId="1">CRONOGRAMA!$1:$4</definedName>
    <definedName name="_xlnm.Print_Titles" localSheetId="0">'PLANILHA ORÇAMENTÁRIA '!$1:$5</definedName>
  </definedNames>
  <calcPr calcId="152511"/>
</workbook>
</file>

<file path=xl/calcChain.xml><?xml version="1.0" encoding="utf-8"?>
<calcChain xmlns="http://schemas.openxmlformats.org/spreadsheetml/2006/main">
  <c r="I35" i="2" l="1"/>
  <c r="T5" i="2"/>
  <c r="M12" i="3"/>
  <c r="M23" i="3"/>
  <c r="J64" i="3"/>
  <c r="M64" i="3" s="1"/>
  <c r="F64" i="3"/>
  <c r="F65" i="3"/>
  <c r="H64" i="3" l="1"/>
  <c r="K64" i="3" s="1"/>
  <c r="I64" i="3"/>
  <c r="L64" i="3" s="1"/>
  <c r="J65" i="3" l="1"/>
  <c r="F62" i="3"/>
  <c r="T13" i="2"/>
  <c r="T14" i="2"/>
  <c r="T15" i="2"/>
  <c r="T16" i="2"/>
  <c r="T9" i="2"/>
  <c r="T11" i="2"/>
  <c r="T12" i="2"/>
  <c r="T6" i="2"/>
  <c r="T7" i="2"/>
  <c r="T8" i="2"/>
  <c r="T10" i="2"/>
  <c r="J231" i="3"/>
  <c r="H231" i="3" s="1"/>
  <c r="K231" i="3" s="1"/>
  <c r="J232" i="3"/>
  <c r="H232" i="3" s="1"/>
  <c r="K232" i="3" s="1"/>
  <c r="J233" i="3"/>
  <c r="H233" i="3" s="1"/>
  <c r="K233" i="3" s="1"/>
  <c r="J234" i="3"/>
  <c r="H234" i="3" s="1"/>
  <c r="K234" i="3" s="1"/>
  <c r="J235" i="3"/>
  <c r="H235" i="3" s="1"/>
  <c r="K235" i="3" s="1"/>
  <c r="J236" i="3"/>
  <c r="H236" i="3" s="1"/>
  <c r="K236" i="3" s="1"/>
  <c r="J237" i="3"/>
  <c r="H237" i="3" s="1"/>
  <c r="K237" i="3" s="1"/>
  <c r="J238" i="3"/>
  <c r="H238" i="3" s="1"/>
  <c r="K238" i="3" s="1"/>
  <c r="J239" i="3"/>
  <c r="H239" i="3" s="1"/>
  <c r="K239" i="3" s="1"/>
  <c r="J240" i="3"/>
  <c r="H240" i="3" s="1"/>
  <c r="K240" i="3" s="1"/>
  <c r="J241" i="3"/>
  <c r="H241" i="3" s="1"/>
  <c r="K241" i="3" s="1"/>
  <c r="J230" i="3"/>
  <c r="M230" i="3" s="1"/>
  <c r="J222" i="3"/>
  <c r="H222" i="3" s="1"/>
  <c r="K222" i="3" s="1"/>
  <c r="M222" i="3"/>
  <c r="J223" i="3"/>
  <c r="I223" i="3" s="1"/>
  <c r="L223" i="3" s="1"/>
  <c r="M223" i="3"/>
  <c r="J224" i="3"/>
  <c r="H224" i="3" s="1"/>
  <c r="K224" i="3" s="1"/>
  <c r="M224" i="3"/>
  <c r="J225" i="3"/>
  <c r="I225" i="3" s="1"/>
  <c r="L225" i="3" s="1"/>
  <c r="J226" i="3"/>
  <c r="H226" i="3" s="1"/>
  <c r="K226" i="3" s="1"/>
  <c r="M226" i="3"/>
  <c r="J227" i="3"/>
  <c r="H227" i="3" s="1"/>
  <c r="K227" i="3" s="1"/>
  <c r="M227" i="3"/>
  <c r="J221" i="3"/>
  <c r="I221" i="3" s="1"/>
  <c r="L221" i="3" s="1"/>
  <c r="H221" i="3"/>
  <c r="K221" i="3" s="1"/>
  <c r="J142" i="3"/>
  <c r="H142" i="3" s="1"/>
  <c r="K142" i="3" s="1"/>
  <c r="H143" i="3"/>
  <c r="K143" i="3" s="1"/>
  <c r="J143" i="3"/>
  <c r="I143" i="3" s="1"/>
  <c r="L143" i="3" s="1"/>
  <c r="J144" i="3"/>
  <c r="H144" i="3" s="1"/>
  <c r="K144" i="3" s="1"/>
  <c r="J145" i="3"/>
  <c r="I145" i="3" s="1"/>
  <c r="L145" i="3" s="1"/>
  <c r="J146" i="3"/>
  <c r="H146" i="3" s="1"/>
  <c r="K146" i="3" s="1"/>
  <c r="J147" i="3"/>
  <c r="I147" i="3" s="1"/>
  <c r="L147" i="3" s="1"/>
  <c r="M147" i="3"/>
  <c r="J148" i="3"/>
  <c r="H148" i="3" s="1"/>
  <c r="K148" i="3" s="1"/>
  <c r="H149" i="3"/>
  <c r="K149" i="3" s="1"/>
  <c r="J149" i="3"/>
  <c r="I149" i="3" s="1"/>
  <c r="L149" i="3" s="1"/>
  <c r="J150" i="3"/>
  <c r="H150" i="3" s="1"/>
  <c r="K150" i="3" s="1"/>
  <c r="J151" i="3"/>
  <c r="I151" i="3" s="1"/>
  <c r="L151" i="3" s="1"/>
  <c r="M151" i="3"/>
  <c r="J152" i="3"/>
  <c r="H152" i="3" s="1"/>
  <c r="K152" i="3" s="1"/>
  <c r="J153" i="3"/>
  <c r="I153" i="3" s="1"/>
  <c r="L153" i="3" s="1"/>
  <c r="M153" i="3"/>
  <c r="J154" i="3"/>
  <c r="H154" i="3" s="1"/>
  <c r="K154" i="3" s="1"/>
  <c r="H155" i="3"/>
  <c r="K155" i="3" s="1"/>
  <c r="J155" i="3"/>
  <c r="I155" i="3" s="1"/>
  <c r="L155" i="3" s="1"/>
  <c r="J156" i="3"/>
  <c r="H156" i="3" s="1"/>
  <c r="K156" i="3" s="1"/>
  <c r="J157" i="3"/>
  <c r="I157" i="3" s="1"/>
  <c r="L157" i="3" s="1"/>
  <c r="J158" i="3"/>
  <c r="H158" i="3" s="1"/>
  <c r="K158" i="3" s="1"/>
  <c r="J159" i="3"/>
  <c r="I159" i="3" s="1"/>
  <c r="L159" i="3" s="1"/>
  <c r="M159" i="3"/>
  <c r="J160" i="3"/>
  <c r="H160" i="3" s="1"/>
  <c r="K160" i="3" s="1"/>
  <c r="H161" i="3"/>
  <c r="K161" i="3" s="1"/>
  <c r="J161" i="3"/>
  <c r="I161" i="3" s="1"/>
  <c r="L161" i="3" s="1"/>
  <c r="J162" i="3"/>
  <c r="H162" i="3" s="1"/>
  <c r="K162" i="3" s="1"/>
  <c r="J163" i="3"/>
  <c r="I163" i="3" s="1"/>
  <c r="L163" i="3" s="1"/>
  <c r="J164" i="3"/>
  <c r="H164" i="3" s="1"/>
  <c r="K164" i="3" s="1"/>
  <c r="J165" i="3"/>
  <c r="I165" i="3" s="1"/>
  <c r="L165" i="3" s="1"/>
  <c r="J166" i="3"/>
  <c r="H166" i="3" s="1"/>
  <c r="K166" i="3" s="1"/>
  <c r="H167" i="3"/>
  <c r="K167" i="3" s="1"/>
  <c r="J167" i="3"/>
  <c r="I167" i="3" s="1"/>
  <c r="L167" i="3" s="1"/>
  <c r="J168" i="3"/>
  <c r="H168" i="3" s="1"/>
  <c r="K168" i="3" s="1"/>
  <c r="J169" i="3"/>
  <c r="I169" i="3" s="1"/>
  <c r="L169" i="3" s="1"/>
  <c r="J170" i="3"/>
  <c r="H170" i="3" s="1"/>
  <c r="K170" i="3" s="1"/>
  <c r="J171" i="3"/>
  <c r="I171" i="3" s="1"/>
  <c r="L171" i="3" s="1"/>
  <c r="J172" i="3"/>
  <c r="H172" i="3" s="1"/>
  <c r="K172" i="3" s="1"/>
  <c r="H173" i="3"/>
  <c r="K173" i="3" s="1"/>
  <c r="J173" i="3"/>
  <c r="I173" i="3" s="1"/>
  <c r="L173" i="3" s="1"/>
  <c r="J174" i="3"/>
  <c r="H174" i="3" s="1"/>
  <c r="K174" i="3" s="1"/>
  <c r="J175" i="3"/>
  <c r="I175" i="3" s="1"/>
  <c r="L175" i="3" s="1"/>
  <c r="J176" i="3"/>
  <c r="H176" i="3" s="1"/>
  <c r="K176" i="3" s="1"/>
  <c r="J177" i="3"/>
  <c r="I177" i="3" s="1"/>
  <c r="L177" i="3" s="1"/>
  <c r="J178" i="3"/>
  <c r="H178" i="3" s="1"/>
  <c r="K178" i="3" s="1"/>
  <c r="H179" i="3"/>
  <c r="K179" i="3" s="1"/>
  <c r="J179" i="3"/>
  <c r="I179" i="3" s="1"/>
  <c r="L179" i="3" s="1"/>
  <c r="J180" i="3"/>
  <c r="H180" i="3" s="1"/>
  <c r="K180" i="3" s="1"/>
  <c r="J181" i="3"/>
  <c r="I181" i="3" s="1"/>
  <c r="L181" i="3" s="1"/>
  <c r="J182" i="3"/>
  <c r="H182" i="3" s="1"/>
  <c r="K182" i="3" s="1"/>
  <c r="J183" i="3"/>
  <c r="I183" i="3" s="1"/>
  <c r="L183" i="3" s="1"/>
  <c r="J184" i="3"/>
  <c r="H184" i="3" s="1"/>
  <c r="K184" i="3" s="1"/>
  <c r="H185" i="3"/>
  <c r="K185" i="3" s="1"/>
  <c r="J185" i="3"/>
  <c r="I185" i="3" s="1"/>
  <c r="L185" i="3" s="1"/>
  <c r="J186" i="3"/>
  <c r="H186" i="3" s="1"/>
  <c r="K186" i="3" s="1"/>
  <c r="J187" i="3"/>
  <c r="I187" i="3" s="1"/>
  <c r="L187" i="3" s="1"/>
  <c r="J188" i="3"/>
  <c r="H188" i="3" s="1"/>
  <c r="K188" i="3" s="1"/>
  <c r="J189" i="3"/>
  <c r="I189" i="3" s="1"/>
  <c r="L189" i="3" s="1"/>
  <c r="J190" i="3"/>
  <c r="H190" i="3" s="1"/>
  <c r="K190" i="3" s="1"/>
  <c r="H191" i="3"/>
  <c r="K191" i="3" s="1"/>
  <c r="J191" i="3"/>
  <c r="I191" i="3" s="1"/>
  <c r="L191" i="3" s="1"/>
  <c r="J192" i="3"/>
  <c r="H192" i="3" s="1"/>
  <c r="K192" i="3" s="1"/>
  <c r="J193" i="3"/>
  <c r="I193" i="3" s="1"/>
  <c r="L193" i="3" s="1"/>
  <c r="J194" i="3"/>
  <c r="H194" i="3" s="1"/>
  <c r="K194" i="3" s="1"/>
  <c r="J195" i="3"/>
  <c r="I195" i="3" s="1"/>
  <c r="L195" i="3" s="1"/>
  <c r="J196" i="3"/>
  <c r="H196" i="3" s="1"/>
  <c r="K196" i="3" s="1"/>
  <c r="H197" i="3"/>
  <c r="K197" i="3" s="1"/>
  <c r="J197" i="3"/>
  <c r="I197" i="3" s="1"/>
  <c r="L197" i="3" s="1"/>
  <c r="J198" i="3"/>
  <c r="H198" i="3" s="1"/>
  <c r="K198" i="3" s="1"/>
  <c r="J199" i="3"/>
  <c r="I199" i="3" s="1"/>
  <c r="L199" i="3" s="1"/>
  <c r="J200" i="3"/>
  <c r="H200" i="3" s="1"/>
  <c r="K200" i="3" s="1"/>
  <c r="J201" i="3"/>
  <c r="I201" i="3" s="1"/>
  <c r="L201" i="3" s="1"/>
  <c r="J202" i="3"/>
  <c r="H202" i="3" s="1"/>
  <c r="K202" i="3" s="1"/>
  <c r="H203" i="3"/>
  <c r="K203" i="3" s="1"/>
  <c r="J203" i="3"/>
  <c r="I203" i="3" s="1"/>
  <c r="L203" i="3" s="1"/>
  <c r="J204" i="3"/>
  <c r="H204" i="3" s="1"/>
  <c r="K204" i="3" s="1"/>
  <c r="J205" i="3"/>
  <c r="I205" i="3" s="1"/>
  <c r="L205" i="3" s="1"/>
  <c r="J206" i="3"/>
  <c r="H206" i="3" s="1"/>
  <c r="K206" i="3" s="1"/>
  <c r="J207" i="3"/>
  <c r="I207" i="3" s="1"/>
  <c r="J208" i="3"/>
  <c r="H208" i="3" s="1"/>
  <c r="K208" i="3" s="1"/>
  <c r="H209" i="3"/>
  <c r="K209" i="3" s="1"/>
  <c r="J209" i="3"/>
  <c r="I209" i="3" s="1"/>
  <c r="L209" i="3" s="1"/>
  <c r="J210" i="3"/>
  <c r="H210" i="3" s="1"/>
  <c r="K210" i="3" s="1"/>
  <c r="J211" i="3"/>
  <c r="I211" i="3" s="1"/>
  <c r="L211" i="3" s="1"/>
  <c r="J212" i="3"/>
  <c r="H212" i="3" s="1"/>
  <c r="K212" i="3" s="1"/>
  <c r="J213" i="3"/>
  <c r="I213" i="3" s="1"/>
  <c r="L213" i="3" s="1"/>
  <c r="J214" i="3"/>
  <c r="H214" i="3" s="1"/>
  <c r="K214" i="3" s="1"/>
  <c r="H215" i="3"/>
  <c r="K215" i="3" s="1"/>
  <c r="J215" i="3"/>
  <c r="I215" i="3" s="1"/>
  <c r="L215" i="3" s="1"/>
  <c r="J216" i="3"/>
  <c r="H216" i="3" s="1"/>
  <c r="K216" i="3" s="1"/>
  <c r="J141" i="3"/>
  <c r="M141" i="3" s="1"/>
  <c r="J134" i="3"/>
  <c r="I134" i="3" s="1"/>
  <c r="L134" i="3" s="1"/>
  <c r="J135" i="3"/>
  <c r="I135" i="3" s="1"/>
  <c r="L135" i="3" s="1"/>
  <c r="M135" i="3"/>
  <c r="J136" i="3"/>
  <c r="I136" i="3" s="1"/>
  <c r="L136" i="3" s="1"/>
  <c r="M136" i="3"/>
  <c r="J137" i="3"/>
  <c r="I137" i="3" s="1"/>
  <c r="L137" i="3" s="1"/>
  <c r="J138" i="3"/>
  <c r="I138" i="3" s="1"/>
  <c r="L138" i="3" s="1"/>
  <c r="J139" i="3"/>
  <c r="I139" i="3" s="1"/>
  <c r="L139" i="3" s="1"/>
  <c r="J133" i="3"/>
  <c r="M133" i="3" s="1"/>
  <c r="J131" i="3"/>
  <c r="M131" i="3" s="1"/>
  <c r="J121" i="3"/>
  <c r="H121" i="3" s="1"/>
  <c r="K121" i="3" s="1"/>
  <c r="M121" i="3"/>
  <c r="H122" i="3"/>
  <c r="K122" i="3" s="1"/>
  <c r="I122" i="3"/>
  <c r="L122" i="3" s="1"/>
  <c r="J122" i="3"/>
  <c r="M122" i="3" s="1"/>
  <c r="J123" i="3"/>
  <c r="H123" i="3" s="1"/>
  <c r="K123" i="3" s="1"/>
  <c r="J124" i="3"/>
  <c r="H124" i="3" s="1"/>
  <c r="K124" i="3" s="1"/>
  <c r="J125" i="3"/>
  <c r="H125" i="3" s="1"/>
  <c r="K125" i="3" s="1"/>
  <c r="J126" i="3"/>
  <c r="H126" i="3" s="1"/>
  <c r="K126" i="3" s="1"/>
  <c r="J127" i="3"/>
  <c r="H127" i="3" s="1"/>
  <c r="K127" i="3" s="1"/>
  <c r="M127" i="3"/>
  <c r="I128" i="3"/>
  <c r="L128" i="3" s="1"/>
  <c r="J128" i="3"/>
  <c r="H128" i="3" s="1"/>
  <c r="K128" i="3" s="1"/>
  <c r="J120" i="3"/>
  <c r="M120" i="3" s="1"/>
  <c r="J108" i="3"/>
  <c r="H108" i="3" s="1"/>
  <c r="K108" i="3" s="1"/>
  <c r="J109" i="3"/>
  <c r="I109" i="3" s="1"/>
  <c r="L109" i="3" s="1"/>
  <c r="J110" i="3"/>
  <c r="H110" i="3" s="1"/>
  <c r="K110" i="3" s="1"/>
  <c r="J111" i="3"/>
  <c r="I111" i="3" s="1"/>
  <c r="L111" i="3" s="1"/>
  <c r="M111" i="3"/>
  <c r="J112" i="3"/>
  <c r="H112" i="3" s="1"/>
  <c r="K112" i="3" s="1"/>
  <c r="J113" i="3"/>
  <c r="I113" i="3" s="1"/>
  <c r="L113" i="3" s="1"/>
  <c r="J114" i="3"/>
  <c r="H114" i="3" s="1"/>
  <c r="K114" i="3" s="1"/>
  <c r="J115" i="3"/>
  <c r="I115" i="3" s="1"/>
  <c r="L115" i="3" s="1"/>
  <c r="M115" i="3"/>
  <c r="J116" i="3"/>
  <c r="H116" i="3" s="1"/>
  <c r="K116" i="3" s="1"/>
  <c r="J117" i="3"/>
  <c r="I117" i="3" s="1"/>
  <c r="L117" i="3" s="1"/>
  <c r="J118" i="3"/>
  <c r="H118" i="3" s="1"/>
  <c r="K118" i="3" s="1"/>
  <c r="J107" i="3"/>
  <c r="M107" i="3" s="1"/>
  <c r="J69" i="3"/>
  <c r="H69" i="3" s="1"/>
  <c r="K69" i="3" s="1"/>
  <c r="J70" i="3"/>
  <c r="H70" i="3" s="1"/>
  <c r="K70" i="3" s="1"/>
  <c r="M70" i="3"/>
  <c r="J71" i="3"/>
  <c r="H71" i="3" s="1"/>
  <c r="K71" i="3" s="1"/>
  <c r="J72" i="3"/>
  <c r="H72" i="3" s="1"/>
  <c r="K72" i="3" s="1"/>
  <c r="J73" i="3"/>
  <c r="H73" i="3" s="1"/>
  <c r="K73" i="3" s="1"/>
  <c r="J74" i="3"/>
  <c r="H74" i="3" s="1"/>
  <c r="K74" i="3" s="1"/>
  <c r="J75" i="3"/>
  <c r="H75" i="3" s="1"/>
  <c r="K75" i="3" s="1"/>
  <c r="J76" i="3"/>
  <c r="I76" i="3" s="1"/>
  <c r="L76" i="3" s="1"/>
  <c r="M76" i="3"/>
  <c r="J77" i="3"/>
  <c r="H77" i="3" s="1"/>
  <c r="K77" i="3" s="1"/>
  <c r="J78" i="3"/>
  <c r="H78" i="3" s="1"/>
  <c r="K78" i="3" s="1"/>
  <c r="M78" i="3"/>
  <c r="J79" i="3"/>
  <c r="H79" i="3" s="1"/>
  <c r="K79" i="3" s="1"/>
  <c r="J80" i="3"/>
  <c r="H80" i="3" s="1"/>
  <c r="K80" i="3" s="1"/>
  <c r="J81" i="3"/>
  <c r="H81" i="3" s="1"/>
  <c r="K81" i="3" s="1"/>
  <c r="J82" i="3"/>
  <c r="H82" i="3" s="1"/>
  <c r="K82" i="3" s="1"/>
  <c r="M82" i="3"/>
  <c r="J83" i="3"/>
  <c r="H83" i="3" s="1"/>
  <c r="K83" i="3" s="1"/>
  <c r="J84" i="3"/>
  <c r="I84" i="3" s="1"/>
  <c r="L84" i="3" s="1"/>
  <c r="J85" i="3"/>
  <c r="H85" i="3" s="1"/>
  <c r="K85" i="3" s="1"/>
  <c r="J86" i="3"/>
  <c r="H86" i="3" s="1"/>
  <c r="K86" i="3" s="1"/>
  <c r="M86" i="3"/>
  <c r="J87" i="3"/>
  <c r="H87" i="3" s="1"/>
  <c r="K87" i="3" s="1"/>
  <c r="J88" i="3"/>
  <c r="H88" i="3" s="1"/>
  <c r="K88" i="3" s="1"/>
  <c r="J89" i="3"/>
  <c r="H89" i="3" s="1"/>
  <c r="K89" i="3" s="1"/>
  <c r="J90" i="3"/>
  <c r="I90" i="3" s="1"/>
  <c r="L90" i="3" s="1"/>
  <c r="M90" i="3"/>
  <c r="J91" i="3"/>
  <c r="H91" i="3" s="1"/>
  <c r="K91" i="3" s="1"/>
  <c r="J92" i="3"/>
  <c r="H92" i="3" s="1"/>
  <c r="K92" i="3" s="1"/>
  <c r="J93" i="3"/>
  <c r="H93" i="3" s="1"/>
  <c r="J94" i="3"/>
  <c r="H94" i="3" s="1"/>
  <c r="J95" i="3"/>
  <c r="H95" i="3" s="1"/>
  <c r="J96" i="3"/>
  <c r="H96" i="3" s="1"/>
  <c r="K96" i="3" s="1"/>
  <c r="M96" i="3"/>
  <c r="J97" i="3"/>
  <c r="H97" i="3" s="1"/>
  <c r="K97" i="3" s="1"/>
  <c r="J98" i="3"/>
  <c r="H98" i="3" s="1"/>
  <c r="K98" i="3" s="1"/>
  <c r="J99" i="3"/>
  <c r="H99" i="3" s="1"/>
  <c r="K99" i="3" s="1"/>
  <c r="J100" i="3"/>
  <c r="I100" i="3" s="1"/>
  <c r="L100" i="3" s="1"/>
  <c r="M100" i="3"/>
  <c r="J101" i="3"/>
  <c r="H101" i="3" s="1"/>
  <c r="K101" i="3" s="1"/>
  <c r="J102" i="3"/>
  <c r="H102" i="3" s="1"/>
  <c r="K102" i="3" s="1"/>
  <c r="M102" i="3"/>
  <c r="J103" i="3"/>
  <c r="H103" i="3" s="1"/>
  <c r="K103" i="3" s="1"/>
  <c r="J104" i="3"/>
  <c r="H104" i="3" s="1"/>
  <c r="K104" i="3" s="1"/>
  <c r="J105" i="3"/>
  <c r="H105" i="3" s="1"/>
  <c r="K105" i="3" s="1"/>
  <c r="J68" i="3"/>
  <c r="M68" i="3" s="1"/>
  <c r="J63" i="3"/>
  <c r="H63" i="3" s="1"/>
  <c r="J62" i="3"/>
  <c r="M62" i="3" s="1"/>
  <c r="I62" i="3"/>
  <c r="H62" i="3"/>
  <c r="J58" i="3"/>
  <c r="H58" i="3" s="1"/>
  <c r="K58" i="3" s="1"/>
  <c r="J59" i="3"/>
  <c r="H59" i="3" s="1"/>
  <c r="K59" i="3" s="1"/>
  <c r="J60" i="3"/>
  <c r="H60" i="3" s="1"/>
  <c r="K60" i="3" s="1"/>
  <c r="J57" i="3"/>
  <c r="M57" i="3" s="1"/>
  <c r="J53" i="3"/>
  <c r="H53" i="3" s="1"/>
  <c r="K53" i="3" s="1"/>
  <c r="M53" i="3"/>
  <c r="J54" i="3"/>
  <c r="H54" i="3" s="1"/>
  <c r="K54" i="3" s="1"/>
  <c r="J55" i="3"/>
  <c r="H55" i="3" s="1"/>
  <c r="K55" i="3" s="1"/>
  <c r="M55" i="3"/>
  <c r="J52" i="3"/>
  <c r="M52" i="3" s="1"/>
  <c r="J49" i="3"/>
  <c r="H49" i="3" s="1"/>
  <c r="K49" i="3" s="1"/>
  <c r="J50" i="3"/>
  <c r="H50" i="3" s="1"/>
  <c r="K50" i="3" s="1"/>
  <c r="J48" i="3"/>
  <c r="M48" i="3" s="1"/>
  <c r="J38" i="3"/>
  <c r="H38" i="3" s="1"/>
  <c r="K38" i="3" s="1"/>
  <c r="H39" i="3"/>
  <c r="J39" i="3"/>
  <c r="I39" i="3" s="1"/>
  <c r="L39" i="3" s="1"/>
  <c r="K39" i="3"/>
  <c r="J40" i="3"/>
  <c r="H40" i="3" s="1"/>
  <c r="K40" i="3" s="1"/>
  <c r="M40" i="3"/>
  <c r="J41" i="3"/>
  <c r="I41" i="3" s="1"/>
  <c r="L41" i="3" s="1"/>
  <c r="J42" i="3"/>
  <c r="H42" i="3" s="1"/>
  <c r="K42" i="3" s="1"/>
  <c r="J43" i="3"/>
  <c r="H43" i="3" s="1"/>
  <c r="K43" i="3" s="1"/>
  <c r="J44" i="3"/>
  <c r="H44" i="3" s="1"/>
  <c r="K44" i="3" s="1"/>
  <c r="J45" i="3"/>
  <c r="I45" i="3" s="1"/>
  <c r="L45" i="3" s="1"/>
  <c r="J46" i="3"/>
  <c r="H46" i="3" s="1"/>
  <c r="K46" i="3" s="1"/>
  <c r="J37" i="3"/>
  <c r="M37" i="3" s="1"/>
  <c r="J25" i="3"/>
  <c r="H25" i="3" s="1"/>
  <c r="K25" i="3" s="1"/>
  <c r="J26" i="3"/>
  <c r="H26" i="3" s="1"/>
  <c r="K26" i="3" s="1"/>
  <c r="J27" i="3"/>
  <c r="H27" i="3" s="1"/>
  <c r="K27" i="3" s="1"/>
  <c r="J28" i="3"/>
  <c r="I28" i="3" s="1"/>
  <c r="L28" i="3" s="1"/>
  <c r="J29" i="3"/>
  <c r="H29" i="3" s="1"/>
  <c r="K29" i="3" s="1"/>
  <c r="J30" i="3"/>
  <c r="I30" i="3" s="1"/>
  <c r="L30" i="3" s="1"/>
  <c r="J31" i="3"/>
  <c r="H31" i="3" s="1"/>
  <c r="K31" i="3" s="1"/>
  <c r="J32" i="3"/>
  <c r="I32" i="3" s="1"/>
  <c r="L32" i="3" s="1"/>
  <c r="J33" i="3"/>
  <c r="H33" i="3" s="1"/>
  <c r="K33" i="3" s="1"/>
  <c r="J34" i="3"/>
  <c r="H34" i="3" s="1"/>
  <c r="K34" i="3" s="1"/>
  <c r="J35" i="3"/>
  <c r="H35" i="3" s="1"/>
  <c r="K35" i="3" s="1"/>
  <c r="M35" i="3"/>
  <c r="J15" i="3"/>
  <c r="H15" i="3" s="1"/>
  <c r="K15" i="3" s="1"/>
  <c r="J16" i="3"/>
  <c r="I16" i="3" s="1"/>
  <c r="L16" i="3" s="1"/>
  <c r="M16" i="3"/>
  <c r="J17" i="3"/>
  <c r="H17" i="3" s="1"/>
  <c r="K17" i="3" s="1"/>
  <c r="J18" i="3"/>
  <c r="H18" i="3" s="1"/>
  <c r="K18" i="3" s="1"/>
  <c r="M18" i="3"/>
  <c r="J19" i="3"/>
  <c r="H19" i="3" s="1"/>
  <c r="K19" i="3" s="1"/>
  <c r="J20" i="3"/>
  <c r="I20" i="3" s="1"/>
  <c r="L20" i="3" s="1"/>
  <c r="M20" i="3"/>
  <c r="J21" i="3"/>
  <c r="H21" i="3" s="1"/>
  <c r="K21" i="3" s="1"/>
  <c r="J22" i="3"/>
  <c r="H22" i="3" s="1"/>
  <c r="K22" i="3" s="1"/>
  <c r="M22" i="3"/>
  <c r="M45" i="3" l="1"/>
  <c r="H41" i="3"/>
  <c r="K41" i="3" s="1"/>
  <c r="M58" i="3"/>
  <c r="M113" i="3"/>
  <c r="M124" i="3"/>
  <c r="H45" i="3"/>
  <c r="K45" i="3" s="1"/>
  <c r="M39" i="3"/>
  <c r="M54" i="3"/>
  <c r="H136" i="3"/>
  <c r="K136" i="3" s="1"/>
  <c r="M213" i="3"/>
  <c r="M201" i="3"/>
  <c r="M195" i="3"/>
  <c r="M189" i="3"/>
  <c r="M183" i="3"/>
  <c r="M177" i="3"/>
  <c r="M171" i="3"/>
  <c r="M165" i="3"/>
  <c r="I224" i="3"/>
  <c r="L224" i="3" s="1"/>
  <c r="M28" i="3"/>
  <c r="M44" i="3"/>
  <c r="M92" i="3"/>
  <c r="M84" i="3"/>
  <c r="M126" i="3"/>
  <c r="I124" i="3"/>
  <c r="L124" i="3" s="1"/>
  <c r="H213" i="3"/>
  <c r="K213" i="3" s="1"/>
  <c r="H207" i="3"/>
  <c r="H201" i="3"/>
  <c r="K201" i="3" s="1"/>
  <c r="H195" i="3"/>
  <c r="K195" i="3" s="1"/>
  <c r="H189" i="3"/>
  <c r="K189" i="3" s="1"/>
  <c r="H183" i="3"/>
  <c r="K183" i="3" s="1"/>
  <c r="H177" i="3"/>
  <c r="K177" i="3" s="1"/>
  <c r="H171" i="3"/>
  <c r="K171" i="3" s="1"/>
  <c r="H165" i="3"/>
  <c r="K165" i="3" s="1"/>
  <c r="H159" i="3"/>
  <c r="K159" i="3" s="1"/>
  <c r="H153" i="3"/>
  <c r="K153" i="3" s="1"/>
  <c r="H147" i="3"/>
  <c r="K147" i="3" s="1"/>
  <c r="M221" i="3"/>
  <c r="M43" i="3"/>
  <c r="H68" i="3"/>
  <c r="K68" i="3" s="1"/>
  <c r="M117" i="3"/>
  <c r="M109" i="3"/>
  <c r="M123" i="3"/>
  <c r="M139" i="3"/>
  <c r="M134" i="3"/>
  <c r="M38" i="3"/>
  <c r="I68" i="3"/>
  <c r="L68" i="3" s="1"/>
  <c r="M98" i="3"/>
  <c r="M74" i="3"/>
  <c r="M211" i="3"/>
  <c r="M205" i="3"/>
  <c r="M199" i="3"/>
  <c r="M193" i="3"/>
  <c r="M187" i="3"/>
  <c r="M181" i="3"/>
  <c r="M175" i="3"/>
  <c r="M169" i="3"/>
  <c r="M163" i="3"/>
  <c r="M157" i="3"/>
  <c r="M145" i="3"/>
  <c r="M60" i="3"/>
  <c r="I126" i="3"/>
  <c r="L126" i="3" s="1"/>
  <c r="M138" i="3"/>
  <c r="H134" i="3"/>
  <c r="K134" i="3" s="1"/>
  <c r="I222" i="3"/>
  <c r="L222" i="3" s="1"/>
  <c r="M41" i="3"/>
  <c r="H211" i="3"/>
  <c r="K211" i="3" s="1"/>
  <c r="H205" i="3"/>
  <c r="K205" i="3" s="1"/>
  <c r="H199" i="3"/>
  <c r="K199" i="3" s="1"/>
  <c r="H193" i="3"/>
  <c r="K193" i="3" s="1"/>
  <c r="H187" i="3"/>
  <c r="K187" i="3" s="1"/>
  <c r="H181" i="3"/>
  <c r="K181" i="3" s="1"/>
  <c r="H175" i="3"/>
  <c r="K175" i="3" s="1"/>
  <c r="H169" i="3"/>
  <c r="K169" i="3" s="1"/>
  <c r="H163" i="3"/>
  <c r="K163" i="3" s="1"/>
  <c r="H157" i="3"/>
  <c r="K157" i="3" s="1"/>
  <c r="H151" i="3"/>
  <c r="K151" i="3" s="1"/>
  <c r="H145" i="3"/>
  <c r="K145" i="3" s="1"/>
  <c r="M46" i="3"/>
  <c r="M59" i="3"/>
  <c r="M104" i="3"/>
  <c r="M88" i="3"/>
  <c r="M80" i="3"/>
  <c r="M72" i="3"/>
  <c r="M128" i="3"/>
  <c r="M125" i="3"/>
  <c r="H138" i="3"/>
  <c r="K138" i="3" s="1"/>
  <c r="I226" i="3"/>
  <c r="L226" i="3" s="1"/>
  <c r="M137" i="3"/>
  <c r="M215" i="3"/>
  <c r="M209" i="3"/>
  <c r="M203" i="3"/>
  <c r="M197" i="3"/>
  <c r="M191" i="3"/>
  <c r="M185" i="3"/>
  <c r="M179" i="3"/>
  <c r="M173" i="3"/>
  <c r="M167" i="3"/>
  <c r="M161" i="3"/>
  <c r="M155" i="3"/>
  <c r="M149" i="3"/>
  <c r="M143" i="3"/>
  <c r="M225" i="3"/>
  <c r="M34" i="3"/>
  <c r="M27" i="3"/>
  <c r="M33" i="3"/>
  <c r="M26" i="3"/>
  <c r="M32" i="3"/>
  <c r="M25" i="3"/>
  <c r="M30" i="3"/>
  <c r="M65" i="3"/>
  <c r="H65" i="3"/>
  <c r="K65" i="3" s="1"/>
  <c r="I65" i="3"/>
  <c r="L65" i="3" s="1"/>
  <c r="K62" i="3"/>
  <c r="L62" i="3"/>
  <c r="M240" i="3"/>
  <c r="M238" i="3"/>
  <c r="M236" i="3"/>
  <c r="M234" i="3"/>
  <c r="M232" i="3"/>
  <c r="I240" i="3"/>
  <c r="L240" i="3" s="1"/>
  <c r="I238" i="3"/>
  <c r="L238" i="3" s="1"/>
  <c r="I232" i="3"/>
  <c r="L232" i="3" s="1"/>
  <c r="M241" i="3"/>
  <c r="M239" i="3"/>
  <c r="M237" i="3"/>
  <c r="M235" i="3"/>
  <c r="M233" i="3"/>
  <c r="M231" i="3"/>
  <c r="I234" i="3"/>
  <c r="L234" i="3" s="1"/>
  <c r="I241" i="3"/>
  <c r="L241" i="3" s="1"/>
  <c r="I239" i="3"/>
  <c r="L239" i="3" s="1"/>
  <c r="I237" i="3"/>
  <c r="L237" i="3" s="1"/>
  <c r="I235" i="3"/>
  <c r="L235" i="3" s="1"/>
  <c r="I233" i="3"/>
  <c r="L233" i="3" s="1"/>
  <c r="I231" i="3"/>
  <c r="L231" i="3" s="1"/>
  <c r="I236" i="3"/>
  <c r="L236" i="3" s="1"/>
  <c r="H230" i="3"/>
  <c r="K230" i="3" s="1"/>
  <c r="I230" i="3"/>
  <c r="L230" i="3" s="1"/>
  <c r="H223" i="3"/>
  <c r="K223" i="3" s="1"/>
  <c r="I227" i="3"/>
  <c r="L227" i="3" s="1"/>
  <c r="H225" i="3"/>
  <c r="K225" i="3" s="1"/>
  <c r="M216" i="3"/>
  <c r="M214" i="3"/>
  <c r="M212" i="3"/>
  <c r="M210" i="3"/>
  <c r="M208" i="3"/>
  <c r="M206" i="3"/>
  <c r="M204" i="3"/>
  <c r="M202" i="3"/>
  <c r="M200" i="3"/>
  <c r="M198" i="3"/>
  <c r="M196" i="3"/>
  <c r="M194" i="3"/>
  <c r="M192" i="3"/>
  <c r="M190" i="3"/>
  <c r="M188" i="3"/>
  <c r="M186" i="3"/>
  <c r="M184" i="3"/>
  <c r="M182" i="3"/>
  <c r="M180" i="3"/>
  <c r="M178" i="3"/>
  <c r="M176" i="3"/>
  <c r="M174" i="3"/>
  <c r="M172" i="3"/>
  <c r="M170" i="3"/>
  <c r="M168" i="3"/>
  <c r="M166" i="3"/>
  <c r="M164" i="3"/>
  <c r="M162" i="3"/>
  <c r="M160" i="3"/>
  <c r="M158" i="3"/>
  <c r="M156" i="3"/>
  <c r="M154" i="3"/>
  <c r="M152" i="3"/>
  <c r="M150" i="3"/>
  <c r="M148" i="3"/>
  <c r="M146" i="3"/>
  <c r="M144" i="3"/>
  <c r="M142" i="3"/>
  <c r="I216" i="3"/>
  <c r="L216" i="3" s="1"/>
  <c r="I214" i="3"/>
  <c r="L214" i="3" s="1"/>
  <c r="I212" i="3"/>
  <c r="L212" i="3" s="1"/>
  <c r="I210" i="3"/>
  <c r="L210" i="3" s="1"/>
  <c r="I208" i="3"/>
  <c r="L208" i="3" s="1"/>
  <c r="I206" i="3"/>
  <c r="L206" i="3" s="1"/>
  <c r="I204" i="3"/>
  <c r="L204" i="3" s="1"/>
  <c r="I202" i="3"/>
  <c r="L202" i="3" s="1"/>
  <c r="I200" i="3"/>
  <c r="L200" i="3" s="1"/>
  <c r="I198" i="3"/>
  <c r="L198" i="3" s="1"/>
  <c r="I196" i="3"/>
  <c r="L196" i="3" s="1"/>
  <c r="I194" i="3"/>
  <c r="L194" i="3" s="1"/>
  <c r="I192" i="3"/>
  <c r="L192" i="3" s="1"/>
  <c r="I190" i="3"/>
  <c r="L190" i="3" s="1"/>
  <c r="I188" i="3"/>
  <c r="L188" i="3" s="1"/>
  <c r="I186" i="3"/>
  <c r="L186" i="3" s="1"/>
  <c r="I184" i="3"/>
  <c r="L184" i="3" s="1"/>
  <c r="I182" i="3"/>
  <c r="L182" i="3" s="1"/>
  <c r="I180" i="3"/>
  <c r="L180" i="3" s="1"/>
  <c r="I178" i="3"/>
  <c r="L178" i="3" s="1"/>
  <c r="I176" i="3"/>
  <c r="L176" i="3" s="1"/>
  <c r="I174" i="3"/>
  <c r="L174" i="3" s="1"/>
  <c r="I172" i="3"/>
  <c r="L172" i="3" s="1"/>
  <c r="I170" i="3"/>
  <c r="L170" i="3" s="1"/>
  <c r="I168" i="3"/>
  <c r="L168" i="3" s="1"/>
  <c r="I166" i="3"/>
  <c r="L166" i="3" s="1"/>
  <c r="I164" i="3"/>
  <c r="L164" i="3" s="1"/>
  <c r="I162" i="3"/>
  <c r="L162" i="3" s="1"/>
  <c r="I160" i="3"/>
  <c r="L160" i="3" s="1"/>
  <c r="I158" i="3"/>
  <c r="L158" i="3" s="1"/>
  <c r="I156" i="3"/>
  <c r="L156" i="3" s="1"/>
  <c r="I154" i="3"/>
  <c r="L154" i="3" s="1"/>
  <c r="I152" i="3"/>
  <c r="L152" i="3" s="1"/>
  <c r="I150" i="3"/>
  <c r="L150" i="3" s="1"/>
  <c r="I148" i="3"/>
  <c r="L148" i="3" s="1"/>
  <c r="I146" i="3"/>
  <c r="L146" i="3" s="1"/>
  <c r="I144" i="3"/>
  <c r="L144" i="3" s="1"/>
  <c r="I142" i="3"/>
  <c r="L142" i="3" s="1"/>
  <c r="H141" i="3"/>
  <c r="K141" i="3" s="1"/>
  <c r="I141" i="3"/>
  <c r="L141" i="3" s="1"/>
  <c r="H135" i="3"/>
  <c r="K135" i="3" s="1"/>
  <c r="H137" i="3"/>
  <c r="K137" i="3" s="1"/>
  <c r="H139" i="3"/>
  <c r="K139" i="3" s="1"/>
  <c r="H133" i="3"/>
  <c r="K133" i="3" s="1"/>
  <c r="I133" i="3"/>
  <c r="L133" i="3" s="1"/>
  <c r="H131" i="3"/>
  <c r="K131" i="3" s="1"/>
  <c r="I131" i="3"/>
  <c r="L131" i="3" s="1"/>
  <c r="I127" i="3"/>
  <c r="L127" i="3" s="1"/>
  <c r="I125" i="3"/>
  <c r="L125" i="3" s="1"/>
  <c r="I123" i="3"/>
  <c r="L123" i="3" s="1"/>
  <c r="I121" i="3"/>
  <c r="L121" i="3" s="1"/>
  <c r="H120" i="3"/>
  <c r="K120" i="3" s="1"/>
  <c r="I120" i="3"/>
  <c r="L120" i="3" s="1"/>
  <c r="H117" i="3"/>
  <c r="K117" i="3" s="1"/>
  <c r="H115" i="3"/>
  <c r="K115" i="3" s="1"/>
  <c r="H113" i="3"/>
  <c r="K113" i="3" s="1"/>
  <c r="H111" i="3"/>
  <c r="K111" i="3" s="1"/>
  <c r="H109" i="3"/>
  <c r="K109" i="3" s="1"/>
  <c r="M116" i="3"/>
  <c r="M110" i="3"/>
  <c r="M118" i="3"/>
  <c r="M114" i="3"/>
  <c r="M112" i="3"/>
  <c r="M108" i="3"/>
  <c r="I118" i="3"/>
  <c r="L118" i="3" s="1"/>
  <c r="I116" i="3"/>
  <c r="L116" i="3" s="1"/>
  <c r="I112" i="3"/>
  <c r="L112" i="3" s="1"/>
  <c r="I110" i="3"/>
  <c r="L110" i="3" s="1"/>
  <c r="I108" i="3"/>
  <c r="L108" i="3" s="1"/>
  <c r="I114" i="3"/>
  <c r="L114" i="3" s="1"/>
  <c r="H107" i="3"/>
  <c r="K107" i="3" s="1"/>
  <c r="I107" i="3"/>
  <c r="L107" i="3" s="1"/>
  <c r="I96" i="3"/>
  <c r="L96" i="3" s="1"/>
  <c r="I92" i="3"/>
  <c r="L92" i="3" s="1"/>
  <c r="I86" i="3"/>
  <c r="L86" i="3" s="1"/>
  <c r="I82" i="3"/>
  <c r="L82" i="3" s="1"/>
  <c r="I80" i="3"/>
  <c r="L80" i="3" s="1"/>
  <c r="I74" i="3"/>
  <c r="L74" i="3" s="1"/>
  <c r="I70" i="3"/>
  <c r="L70" i="3" s="1"/>
  <c r="I104" i="3"/>
  <c r="L104" i="3" s="1"/>
  <c r="I98" i="3"/>
  <c r="L98" i="3" s="1"/>
  <c r="I94" i="3"/>
  <c r="I88" i="3"/>
  <c r="L88" i="3" s="1"/>
  <c r="I78" i="3"/>
  <c r="L78" i="3" s="1"/>
  <c r="H100" i="3"/>
  <c r="K100" i="3" s="1"/>
  <c r="H90" i="3"/>
  <c r="K90" i="3" s="1"/>
  <c r="H84" i="3"/>
  <c r="K84" i="3" s="1"/>
  <c r="H76" i="3"/>
  <c r="K76" i="3" s="1"/>
  <c r="I102" i="3"/>
  <c r="L102" i="3" s="1"/>
  <c r="I72" i="3"/>
  <c r="L72" i="3" s="1"/>
  <c r="M105" i="3"/>
  <c r="M103" i="3"/>
  <c r="M101" i="3"/>
  <c r="M99" i="3"/>
  <c r="M97" i="3"/>
  <c r="M91" i="3"/>
  <c r="M89" i="3"/>
  <c r="M87" i="3"/>
  <c r="M85" i="3"/>
  <c r="M83" i="3"/>
  <c r="M81" i="3"/>
  <c r="M79" i="3"/>
  <c r="M77" i="3"/>
  <c r="M75" i="3"/>
  <c r="M73" i="3"/>
  <c r="M71" i="3"/>
  <c r="M69" i="3"/>
  <c r="I105" i="3"/>
  <c r="L105" i="3" s="1"/>
  <c r="I103" i="3"/>
  <c r="L103" i="3" s="1"/>
  <c r="I101" i="3"/>
  <c r="L101" i="3" s="1"/>
  <c r="I99" i="3"/>
  <c r="L99" i="3" s="1"/>
  <c r="I97" i="3"/>
  <c r="L97" i="3" s="1"/>
  <c r="I95" i="3"/>
  <c r="I93" i="3"/>
  <c r="I91" i="3"/>
  <c r="L91" i="3" s="1"/>
  <c r="I89" i="3"/>
  <c r="L89" i="3" s="1"/>
  <c r="I87" i="3"/>
  <c r="L87" i="3" s="1"/>
  <c r="I85" i="3"/>
  <c r="L85" i="3" s="1"/>
  <c r="I83" i="3"/>
  <c r="L83" i="3" s="1"/>
  <c r="I81" i="3"/>
  <c r="L81" i="3" s="1"/>
  <c r="I79" i="3"/>
  <c r="L79" i="3" s="1"/>
  <c r="I77" i="3"/>
  <c r="L77" i="3" s="1"/>
  <c r="I75" i="3"/>
  <c r="L75" i="3" s="1"/>
  <c r="I73" i="3"/>
  <c r="L73" i="3" s="1"/>
  <c r="I71" i="3"/>
  <c r="L71" i="3" s="1"/>
  <c r="I69" i="3"/>
  <c r="L69" i="3" s="1"/>
  <c r="I63" i="3"/>
  <c r="I59" i="3"/>
  <c r="L59" i="3" s="1"/>
  <c r="I60" i="3"/>
  <c r="L60" i="3" s="1"/>
  <c r="I58" i="3"/>
  <c r="L58" i="3" s="1"/>
  <c r="I57" i="3"/>
  <c r="L57" i="3" s="1"/>
  <c r="H57" i="3"/>
  <c r="K57" i="3" s="1"/>
  <c r="I54" i="3"/>
  <c r="L54" i="3" s="1"/>
  <c r="I55" i="3"/>
  <c r="L55" i="3" s="1"/>
  <c r="I53" i="3"/>
  <c r="L53" i="3" s="1"/>
  <c r="I52" i="3"/>
  <c r="L52" i="3" s="1"/>
  <c r="H52" i="3"/>
  <c r="K52" i="3" s="1"/>
  <c r="M50" i="3"/>
  <c r="I50" i="3"/>
  <c r="L50" i="3" s="1"/>
  <c r="M49" i="3"/>
  <c r="I49" i="3"/>
  <c r="L49" i="3" s="1"/>
  <c r="H48" i="3"/>
  <c r="K48" i="3" s="1"/>
  <c r="I48" i="3"/>
  <c r="L48" i="3" s="1"/>
  <c r="I43" i="3"/>
  <c r="L43" i="3" s="1"/>
  <c r="I46" i="3"/>
  <c r="L46" i="3" s="1"/>
  <c r="I44" i="3"/>
  <c r="L44" i="3" s="1"/>
  <c r="I42" i="3"/>
  <c r="L42" i="3" s="1"/>
  <c r="I40" i="3"/>
  <c r="L40" i="3" s="1"/>
  <c r="I38" i="3"/>
  <c r="L38" i="3" s="1"/>
  <c r="M42" i="3"/>
  <c r="H37" i="3"/>
  <c r="K37" i="3" s="1"/>
  <c r="I37" i="3"/>
  <c r="L37" i="3" s="1"/>
  <c r="H30" i="3"/>
  <c r="K30" i="3" s="1"/>
  <c r="I34" i="3"/>
  <c r="L34" i="3" s="1"/>
  <c r="I26" i="3"/>
  <c r="L26" i="3" s="1"/>
  <c r="H32" i="3"/>
  <c r="K32" i="3" s="1"/>
  <c r="M31" i="3"/>
  <c r="M29" i="3"/>
  <c r="H28" i="3"/>
  <c r="K28" i="3" s="1"/>
  <c r="I35" i="3"/>
  <c r="L35" i="3" s="1"/>
  <c r="I33" i="3"/>
  <c r="L33" i="3" s="1"/>
  <c r="I31" i="3"/>
  <c r="L31" i="3" s="1"/>
  <c r="I29" i="3"/>
  <c r="L29" i="3" s="1"/>
  <c r="I27" i="3"/>
  <c r="L27" i="3" s="1"/>
  <c r="I25" i="3"/>
  <c r="L25" i="3" s="1"/>
  <c r="I18" i="3"/>
  <c r="L18" i="3" s="1"/>
  <c r="H20" i="3"/>
  <c r="K20" i="3" s="1"/>
  <c r="H16" i="3"/>
  <c r="K16" i="3" s="1"/>
  <c r="I22" i="3"/>
  <c r="L22" i="3" s="1"/>
  <c r="M21" i="3"/>
  <c r="M19" i="3"/>
  <c r="M17" i="3"/>
  <c r="M15" i="3"/>
  <c r="I21" i="3"/>
  <c r="L21" i="3" s="1"/>
  <c r="I19" i="3"/>
  <c r="L19" i="3" s="1"/>
  <c r="I17" i="3"/>
  <c r="L17" i="3" s="1"/>
  <c r="I15" i="3"/>
  <c r="L15" i="3" s="1"/>
  <c r="F95" i="3" l="1"/>
  <c r="F94" i="3"/>
  <c r="F93" i="3"/>
  <c r="M93" i="3" l="1"/>
  <c r="K93" i="3"/>
  <c r="M94" i="3"/>
  <c r="K94" i="3"/>
  <c r="K95" i="3"/>
  <c r="M95" i="3"/>
  <c r="L93" i="3"/>
  <c r="L94" i="3"/>
  <c r="L95" i="3"/>
  <c r="M63" i="3"/>
  <c r="K63" i="3"/>
  <c r="L63" i="3"/>
  <c r="M61" i="3" l="1"/>
  <c r="B16" i="2" l="1"/>
  <c r="B15" i="2"/>
  <c r="B14" i="2"/>
  <c r="B13" i="2"/>
  <c r="B12" i="2"/>
  <c r="B11" i="2"/>
  <c r="B10" i="2"/>
  <c r="B9" i="2"/>
  <c r="B8" i="2"/>
  <c r="B7" i="2"/>
  <c r="B6" i="2"/>
  <c r="F207" i="3"/>
  <c r="K7" i="3"/>
  <c r="M207" i="3" l="1"/>
  <c r="L207" i="3"/>
  <c r="K207" i="3"/>
  <c r="M229" i="3"/>
  <c r="C16" i="2" s="1"/>
  <c r="S16" i="2" s="1"/>
  <c r="J218" i="3" l="1"/>
  <c r="M218" i="3" s="1"/>
  <c r="J219" i="3"/>
  <c r="H219" i="3" s="1"/>
  <c r="K219" i="3" s="1"/>
  <c r="M219" i="3" l="1"/>
  <c r="M217" i="3" s="1"/>
  <c r="C14" i="2" s="1"/>
  <c r="K14" i="2" s="1"/>
  <c r="U14" i="2" s="1"/>
  <c r="I219" i="3"/>
  <c r="L219" i="3" s="1"/>
  <c r="M130" i="3"/>
  <c r="C11" i="2" s="1"/>
  <c r="H218" i="3"/>
  <c r="K218" i="3" s="1"/>
  <c r="I218" i="3"/>
  <c r="L218" i="3" s="1"/>
  <c r="M106" i="3" l="1"/>
  <c r="M140" i="3"/>
  <c r="C13" i="2" s="1"/>
  <c r="M220" i="3"/>
  <c r="C15" i="2" s="1"/>
  <c r="C9" i="2"/>
  <c r="M119" i="3"/>
  <c r="M132" i="3"/>
  <c r="C12" i="2" s="1"/>
  <c r="O12" i="2" s="1"/>
  <c r="U12" i="2" s="1"/>
  <c r="M67" i="3"/>
  <c r="M51" i="3"/>
  <c r="C7" i="2" s="1"/>
  <c r="M56" i="3"/>
  <c r="C8" i="2" s="1"/>
  <c r="E36" i="6"/>
  <c r="E35" i="6"/>
  <c r="E34" i="6"/>
  <c r="F33" i="6" s="1"/>
  <c r="C38" i="6" s="1"/>
  <c r="I9" i="2" l="1"/>
  <c r="G9" i="2"/>
  <c r="M66" i="3"/>
  <c r="C10" i="2" s="1"/>
  <c r="O10" i="2" s="1"/>
  <c r="Q16" i="2" l="1"/>
  <c r="U16" i="2" s="1"/>
  <c r="O15" i="2" l="1"/>
  <c r="U15" i="2" s="1"/>
  <c r="J14" i="3" l="1"/>
  <c r="J24" i="3"/>
  <c r="J7" i="3"/>
  <c r="I7" i="3" s="1"/>
  <c r="L7" i="3" s="1"/>
  <c r="J8" i="3"/>
  <c r="H8" i="3" s="1"/>
  <c r="J9" i="3"/>
  <c r="H9" i="3" s="1"/>
  <c r="J10" i="3"/>
  <c r="M10" i="3" s="1"/>
  <c r="I14" i="3" l="1"/>
  <c r="L14" i="3" s="1"/>
  <c r="H14" i="3"/>
  <c r="K14" i="3" s="1"/>
  <c r="H24" i="3"/>
  <c r="K24" i="3" s="1"/>
  <c r="M24" i="3"/>
  <c r="M7" i="3"/>
  <c r="I24" i="3"/>
  <c r="L24" i="3" s="1"/>
  <c r="M14" i="3"/>
  <c r="M8" i="3"/>
  <c r="K8" i="3" s="1"/>
  <c r="M9" i="3"/>
  <c r="K9" i="3" s="1"/>
  <c r="I10" i="3"/>
  <c r="L10" i="3" s="1"/>
  <c r="H10" i="3"/>
  <c r="K10" i="3" s="1"/>
  <c r="M6" i="3" l="1"/>
  <c r="M36" i="3"/>
  <c r="L245" i="3"/>
  <c r="L243" i="3" s="1"/>
  <c r="L244" i="3" s="1"/>
  <c r="K245" i="3"/>
  <c r="K243" i="3" s="1"/>
  <c r="K244" i="3" s="1"/>
  <c r="M47" i="3"/>
  <c r="M13" i="3"/>
  <c r="C5" i="2"/>
  <c r="C6" i="2" l="1"/>
  <c r="M10" i="2"/>
  <c r="U9" i="2"/>
  <c r="Q5" i="2"/>
  <c r="Q17" i="2" s="1"/>
  <c r="E5" i="2"/>
  <c r="S5" i="2"/>
  <c r="M5" i="2"/>
  <c r="O5" i="2"/>
  <c r="K5" i="2"/>
  <c r="I5" i="2"/>
  <c r="G5" i="2"/>
  <c r="K7" i="2"/>
  <c r="I7" i="2"/>
  <c r="O8" i="2"/>
  <c r="U8" i="2" s="1"/>
  <c r="O11" i="2"/>
  <c r="U11" i="2"/>
  <c r="M245" i="3"/>
  <c r="K17" i="2" l="1"/>
  <c r="C17" i="2"/>
  <c r="G6" i="2"/>
  <c r="E6" i="2"/>
  <c r="M17" i="2"/>
  <c r="M243" i="3"/>
  <c r="M244" i="3" s="1"/>
  <c r="U10" i="2"/>
  <c r="U7" i="2"/>
  <c r="O17" i="2"/>
  <c r="I13" i="2"/>
  <c r="U13" i="2" s="1"/>
  <c r="U5" i="2"/>
  <c r="B5" i="2"/>
  <c r="U6" i="2" l="1"/>
  <c r="S17" i="2"/>
  <c r="I17" i="2"/>
  <c r="G17" i="2" l="1"/>
  <c r="E17" i="2"/>
  <c r="U17" i="2" l="1"/>
  <c r="N17" i="2" l="1"/>
  <c r="L17" i="2"/>
  <c r="J17" i="2"/>
  <c r="H17" i="2"/>
  <c r="F17" i="2"/>
  <c r="D17" i="2"/>
  <c r="P17" i="2"/>
  <c r="R17" i="2"/>
</calcChain>
</file>

<file path=xl/sharedStrings.xml><?xml version="1.0" encoding="utf-8"?>
<sst xmlns="http://schemas.openxmlformats.org/spreadsheetml/2006/main" count="1028" uniqueCount="585">
  <si>
    <t>Obra</t>
  </si>
  <si>
    <t>Bancos</t>
  </si>
  <si>
    <t>B.D.I.</t>
  </si>
  <si>
    <t>Encargos Sociais</t>
  </si>
  <si>
    <t>Item</t>
  </si>
  <si>
    <t>Código</t>
  </si>
  <si>
    <t>Banco</t>
  </si>
  <si>
    <t>Descrição</t>
  </si>
  <si>
    <t>Und</t>
  </si>
  <si>
    <t>Quant.</t>
  </si>
  <si>
    <t>Valor Unit</t>
  </si>
  <si>
    <t>Valor Unit com BDI</t>
  </si>
  <si>
    <t>Total</t>
  </si>
  <si>
    <t>M. O.</t>
  </si>
  <si>
    <t>MAT.</t>
  </si>
  <si>
    <t xml:space="preserve"> 1 </t>
  </si>
  <si>
    <t>SERVIÇOS PRELIMINARES</t>
  </si>
  <si>
    <t xml:space="preserve"> 1.1 </t>
  </si>
  <si>
    <t xml:space="preserve"> 00010775 </t>
  </si>
  <si>
    <t>SINAPI</t>
  </si>
  <si>
    <t>LOCACAO DE CONTAINER 2,30 X 6,00 M, ALT. 2,50 M, COM 1 SANITARIO, PARA ESCRITORIO, COMPLETO, SEM DIVISORIAS INTERNAS (NAO INCLUI MOBILIZACAO/DESMOBILIZACAO)</t>
  </si>
  <si>
    <t>MES</t>
  </si>
  <si>
    <t>M</t>
  </si>
  <si>
    <t>KG</t>
  </si>
  <si>
    <t>m²</t>
  </si>
  <si>
    <t>H</t>
  </si>
  <si>
    <t>M²</t>
  </si>
  <si>
    <t xml:space="preserve"> 90780 </t>
  </si>
  <si>
    <t>MESTRE DE OBRAS COM ENCARGOS COMPLEMENTARES</t>
  </si>
  <si>
    <t xml:space="preserve"> 100305 </t>
  </si>
  <si>
    <t>ENGENHEIRO CIVIL JUNIOR COM ENCARGOS COMPLEMENTARES</t>
  </si>
  <si>
    <t>1.2</t>
  </si>
  <si>
    <t>PLANILHA ORÇAMENTÁRIA SINTÉTICA</t>
  </si>
  <si>
    <t>CRONOGRAMA</t>
  </si>
  <si>
    <t>MÊS 01</t>
  </si>
  <si>
    <t>MÊS 02</t>
  </si>
  <si>
    <t>MÊS 03</t>
  </si>
  <si>
    <t>MÊS 04</t>
  </si>
  <si>
    <t>MÊS 05</t>
  </si>
  <si>
    <t>TOTAL</t>
  </si>
  <si>
    <t>M³</t>
  </si>
  <si>
    <t>h</t>
  </si>
  <si>
    <t>ENDEREÇO:</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</si>
  <si>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</si>
  <si>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</si>
  <si>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</si>
  <si>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</si>
  <si>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</si>
  <si>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</si>
  <si>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</si>
  <si>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</si>
  <si>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</si>
  <si>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</si>
  <si>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</si>
  <si>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</si>
  <si>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</si>
  <si>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</si>
  <si>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</si>
  <si>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</si>
  <si>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</si>
  <si>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</si>
  <si>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</si>
  <si>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</si>
  <si>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</si>
  <si>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</si>
  <si>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</si>
  <si>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</si>
  <si>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</si>
  <si>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</si>
  <si>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</si>
  <si>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</si>
  <si>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</si>
  <si>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</si>
  <si>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</si>
  <si>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</si>
  <si>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</si>
  <si>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</si>
  <si>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</si>
  <si>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</si>
  <si>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</si>
  <si>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SPDA</t>
  </si>
  <si>
    <t>UNID</t>
  </si>
  <si>
    <t xml:space="preserve"> 1.3</t>
  </si>
  <si>
    <t>1.8</t>
  </si>
  <si>
    <t>UN</t>
  </si>
  <si>
    <t>SAPATAS</t>
  </si>
  <si>
    <t>20</t>
  </si>
  <si>
    <t>PROPRIA</t>
  </si>
  <si>
    <t>ESCAVAÇÃO MANUAL PARA BLOCO DE COROAMENTO OU SAPATA (INCLUINDO ESCAVAÇÃO PARA COLOCAÇÃO DE FÔRMAS). AF_01/2024</t>
  </si>
  <si>
    <t>M3</t>
  </si>
  <si>
    <t>REATERRO MANUAL DE VALAS, COM PLACA VIBRATÓRIA. AF_08/2023</t>
  </si>
  <si>
    <t>BOTA-FORA DE MATERIAL ESCAVADO</t>
  </si>
  <si>
    <t>FABRICAÇÃO, MONTAGEM E DESMONTAGEM DE FÔRMA PARA SAPATA, EM MADEIRA SERRADA, E=25 MM, 4 UTILIZAÇÕES. AF_01/2024</t>
  </si>
  <si>
    <t>M2</t>
  </si>
  <si>
    <t>ARMAÇÃO DE SAPATA ISOLADA, VIGA BALDRAME E SAPATA CORRIDA UTILIZANDO AÇO CA-50 DE 8 MM - MONTAGEM. AF_01/2024</t>
  </si>
  <si>
    <t>ARMAÇÃO DE SAPATA ISOLADA, VIGA BALDRAME E SAPATA CORRIDA UTILIZANDO AÇO CA-50 DE 10 MM - MONTAGEM. AF_01/2024</t>
  </si>
  <si>
    <t>ARMAÇÃO DE SAPATA ISOLADA, VIGA BALDRAME E SAPATA CORRIDA UTILIZANDO AÇO CA-60 DE 5 MM - MONTAGEM. AF_01/2024</t>
  </si>
  <si>
    <t>LASTRO COM MATERIAL GRANULAR, APLICAÇÃO EM BLOCOS DE COROAMENTO, ESPESSURA DE *5 CM*. AF_01/2024</t>
  </si>
  <si>
    <t>CONCRETAGEM DE SAPATA, FCK 30 MPA, COM USO DE BOMBA - LANÇAMENTO, ADENSAMENTO E ACABAMENTO. AF_01/2024</t>
  </si>
  <si>
    <t>ESCAVAÇÃO MANUAL PARA VIGA BALDRAME OU SAPATA CORRIDA (INCLUINDO ESCAVAÇÃO PARA COLOCAÇÃO DE FÔRMAS). AF_01/2024</t>
  </si>
  <si>
    <t>FABRICAÇÃO, MONTAGEM E DESMONTAGEM DE FÔRMA PARA VIGA BALDRAME, EM CHAPA DE MADEIRA COMPENSADA RESINADA, E=17 MM, 4 UTILIZAÇÕES. AF_01/2024</t>
  </si>
  <si>
    <t>LASTRO COM MATERIAL GRANULAR (PEDRA BRITADA N.2), APLICADO EM PISOS OU LAJES SOBRE SOLO, ESPESSURA DE *10 CM*. AF_01/2024</t>
  </si>
  <si>
    <t>ARMAÇÃO PARA EXECUÇÃO DE RADIER, PISO DE CONCRETO OU LAJE SOBRE SOLO, COM USO DE TELA Q-92. AF_09/2021</t>
  </si>
  <si>
    <t>CONCRETAGEM DE RADIER, PISO DE CONCRETO OU LAJE SOBRE SOLO, FCK 30 MPA - LANÇAMENTO, ADENSAMENTO E ACABAMENTO. AF_09/2021</t>
  </si>
  <si>
    <t>INFRAESTRUTURA</t>
  </si>
  <si>
    <t>SUPRAESTRUTURA</t>
  </si>
  <si>
    <t>FABRICAÇÃO DE FÔRMA PARA VIGAS, COM MADEIRA SERRADA, E = 25 MM. AF_09/2020</t>
  </si>
  <si>
    <t>FABRICAÇÃO DE FÔRMA PARA PILARES E ESTRUTURAS SIMILARES, EM MADEIRA SERRADA, E=25 MM. AF_09/2020</t>
  </si>
  <si>
    <t>MONTAGEM E DESMONTAGEM DE FÔRMA DE PILARES RETANGULARES E ESTRUTURAS SIMILARES, PÉ-DIREITO SIMPLES, EM MADEIRA SERRADA, 2 UTILIZAÇÕES. AF_09/2020</t>
  </si>
  <si>
    <t>MONTAGEM E DESMONTAGEM DE FÔRMA DE VIGA, ESCORAMENTO COM PONTALETE DE MADEIRA, PÉ-DIREITO SIMPLES, EM MADEIRA SERRADA, 1 UTILIZAÇÃO.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</si>
  <si>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</si>
  <si>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</si>
  <si>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25 MPA, COM USO DE BOMBA - LANÇAMENTO, ADENSAMENTO E ACABAMENTO. AF_02/2022_PS</t>
  </si>
  <si>
    <t>CONCRETAGEM DE VIGAS E LAJES, FCK=25 MPA, PARA LAJES MACIÇAS OU NERVURADAS COM USO DE BOMBA - LANÇAMENTO, ADENSAMENTO E ACABAMENTO. AF_02/2022_PS</t>
  </si>
  <si>
    <t>LIXAMENTO MANUAL EM SUPERFÍCIES METÁLICAS EM OBRA. AF_01/2020</t>
  </si>
  <si>
    <t>PINTURA COM TINTA ALQUÍDICA DE FUNDO (TIPO ZARCÃO) APLICADA A ROLO OU PINCEL SOBRE PERFIL METÁLICO EXECUTADO EM FÁBRICA (POR DEMÃO). AF_01/2020</t>
  </si>
  <si>
    <t>100752</t>
  </si>
  <si>
    <t>PINTURA COM TINTA EPOXÍDICA DE ACABAMENTO APLICADA A ROLO OU PINCEL SOBRE PERFIL METÁLICO EXECUTADO EM FÁBRICA (02 DEMÃOS). AF_01/2020</t>
  </si>
  <si>
    <t>ALVENARIA E VEDAÇÕES</t>
  </si>
  <si>
    <t>ALVENARIA DE VEDAÇÃO DE BLOCOS CERÂMICOS FURADOS NA HORIZONTAL DE 14X19X29 CM (ESPESSURA 14 CM) E ARGAMASSA DE ASSENTAMENTO COM PREPARO EM BETONEIRA. AF_12/2021</t>
  </si>
  <si>
    <t>CHAPISCO APLICADO EM ALVENARIAS E ESTRUTURAS DE CONCRETO INTERNAS, COM COLHER DE PEDREIRO.  ARGAMASSA TRAÇO 1:3 COM PREPARO EM BETONEIRA 400L. AF_10/2022</t>
  </si>
  <si>
    <t>FUNDO SELADOR ACRÍLICO, APLICAÇÃO MANUAL EM PAREDE, UMA DEMÃO. AF_04/2023</t>
  </si>
  <si>
    <t>PINTURA LÁTEX ACRÍLICA STANDARD, APLICAÇÃO MANUAL EM PAREDES, DUAS DEMÃOS. AF_04/2023</t>
  </si>
  <si>
    <t>06</t>
  </si>
  <si>
    <t>PENDENTE LUMINÁRIA PARA UMA LÂMPADA BULBO LED 11W/15W - 1300/1350 lumens - FORNECIMENTO E INSTALAÇÃO</t>
  </si>
  <si>
    <t>UNIDADE</t>
  </si>
  <si>
    <t>COTAÇÃO</t>
  </si>
  <si>
    <t>PPCI</t>
  </si>
  <si>
    <t>07</t>
  </si>
  <si>
    <t>EXTINTOR DE INCÊNDIO 2A20BC PAREDE - FORNECIMENTO E INSTALAÇÃO</t>
  </si>
  <si>
    <t>08</t>
  </si>
  <si>
    <t>EXTINTOR DE INCÊNDIO 2A20BC PISO - FORNECIMENTO E INSTALAÇÃO</t>
  </si>
  <si>
    <t>09</t>
  </si>
  <si>
    <t>PLACA DE SAÍDA 20X40CM - FORNECIMENTO E INSTALAÇÃO</t>
  </si>
  <si>
    <t>10</t>
  </si>
  <si>
    <t>PLACA DE SAÍDA 50X100CM - FORNECIMENTO E INSTALAÇÃO</t>
  </si>
  <si>
    <t>11</t>
  </si>
  <si>
    <t>PLACA PROIBIDO COLOCAR MATERIAIS 20X20CM - FORNECIMENTO E INSTALAÇÃO</t>
  </si>
  <si>
    <t>12</t>
  </si>
  <si>
    <t>PLACA INDICATIVA DE EXTINTOR 13X20CM - FORNECIMENTO E INSTALAÇÃO</t>
  </si>
  <si>
    <t>13</t>
  </si>
  <si>
    <t>LUMINARIA DE EMERGÊNCIA, COM 2 FARÓIS, LÂMPADAS LED DE 5W, SEM REATOR - FORNECIMENTO E INSTALAÇÃO</t>
  </si>
  <si>
    <t>14</t>
  </si>
  <si>
    <t xml:space="preserve">BARRA DE ALUMINIO CHATO 7/8X1/8 - FORNECIMENTO E INTALAÇÃO </t>
  </si>
  <si>
    <t>15</t>
  </si>
  <si>
    <t>HASTE DE ATERRAMENTO 5/8X2,1M, ALTA CAMADA 254 MICRA - FORNECIMENTO E INSTALAÇÃO</t>
  </si>
  <si>
    <t>16</t>
  </si>
  <si>
    <t xml:space="preserve">CABO DE COBRE NU 50 MM2 MEIO-DURO  - FORNECIMENTO E INSTALAÇÃO                                                                                                                                                                                                                            </t>
  </si>
  <si>
    <t>17</t>
  </si>
  <si>
    <t>CAIXA DE INSOPEÇÃO DE CONCRETO 30X30 C/ TAMPA - FORNECIMENTO E INSTALAÇÃO</t>
  </si>
  <si>
    <t>18</t>
  </si>
  <si>
    <t>TERMINAL MINI CAPTOR BARRA CHATA DE ALUMINÍO 60CM DE ALTURA - FORNECIMENTO E  INSTALAÇÃO</t>
  </si>
  <si>
    <t>ELETRODUTO RÍGIDO ROSCÁVEL, PVC, DN 60 MM (2"), PARA REDE ENTERRADA DE DISTRIBUIÇÃO DE ENERGIA ELÉTRICA - FORNECIMENTO E INSTALAÇÃO. AF_12/2021</t>
  </si>
  <si>
    <t>19</t>
  </si>
  <si>
    <t>QUADRO BEP 250X200X100 COM BARRAMENTO DE COBRE PARA 9 TERMINAIS - FORNECIMENTO E INSTALAÇÃO</t>
  </si>
  <si>
    <t>ESCAVAÇÃO MANUAL DE VALA. AF_09/2024</t>
  </si>
  <si>
    <t>ESQUADRIAS, VIDROS E FERRAGENS</t>
  </si>
  <si>
    <t>REMOÇÃO DE PORTAS, DE FORMA MANUAL, SEM REAPROVEITAMENTO. AF_09/2023</t>
  </si>
  <si>
    <t>PORTA DE ALUMÍNIO DE ABRIR COM LAMBRI, COM GUARNIÇÃO, FIXAÇÃO COM PARAFUSOS - FORNECIMENTO E INSTALAÇÃO. AF_12/2019</t>
  </si>
  <si>
    <t>COBERTURA</t>
  </si>
  <si>
    <t>REMOÇÃO DE TELHAS DE FIBROCIMENTO METÁLICA E CERÂMICA, DE FORMA MANUAL, SEM REAPROVEITAMENTO. AF_09/2023</t>
  </si>
  <si>
    <t>TELHAMENTO COM TELHA METÁLICA TERMOACÚSTICA E = 30 MM, COM ATÉ 2 ÁGUAS, INCLUSO IÇAMENTO. AF_07/2019</t>
  </si>
  <si>
    <t>EMBOÇO OU MASSA ÚNICA EM ARGAMASSA TRAÇO 1:2:8, PREPARO MECÂNICO COM BETONEIRA 400 L, APLICADA MANUALMENTE EM PANOS DE FACHADA COM PRESENÇA DE VÃOS, ESPESSURA DE 25 MM. AF_08/2022</t>
  </si>
  <si>
    <t>ACABAMENTOS E PINTURAS</t>
  </si>
  <si>
    <t>23</t>
  </si>
  <si>
    <t>LIXAMENTO DE PINTURA EXISTENTE EM PAREDES</t>
  </si>
  <si>
    <t>CAIXA OCTOGONAL 4" X 4", PVC, INSTALADA EM LAJE - FORNECIMENTO E INSTALAÇÃO. AF_03/2023</t>
  </si>
  <si>
    <t>CAIXA RETANGULAR 4" X 2" BAIXA (0,30 M DO PISO), PVC, INSTALADA EM PAREDE - FORNECIMENTO E INSTALAÇÃO. AF_03/2023</t>
  </si>
  <si>
    <t>CAIXA RETANGULAR 4" X 2" MÉDIA (1,30 M DO PISO), PVC, INSTALADA EM PAREDE - FORNECIMENTO E INSTALAÇÃO. AF_03/2023</t>
  </si>
  <si>
    <t>INTERRUPTOR SIMPLES (1 MÓDULO), 10A/250V, INCLUINDO SUPORTE E PLACA - FORNECIMENTO E INSTALAÇÃO. AF_03/2023</t>
  </si>
  <si>
    <t>INTERRUPTOR SIMPLES (2 MÓDULOS), 10A/250V, SEM SUPORTE E SEM PLACA - FORNECIMENTO E INSTALAÇÃO. AF_03/2023</t>
  </si>
  <si>
    <t>32</t>
  </si>
  <si>
    <t>CONJUNTO DE 1 PLACA PARA SAÍDA DE FIO 11MM, INCLUINDO SUPORTE E PLACA - FORNECIMENTO E INSTALAÇÃO.</t>
  </si>
  <si>
    <t>TOMADA BAIXA DE EMBUTIR (2 MÓDULOS), 2P+T 10 A, INCLUINDO SUPORTE E PLACA - FORNECIMENTO E INSTALAÇÃO. AF_03/2023</t>
  </si>
  <si>
    <t>ELETRODUTO FLEXÍVEL CORRUGADO REFORÇADO, PVC, DN 25 MM (3/4"), PARA CIRCUITOS TERMINAIS, INSTALADO EM PAREDE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</si>
  <si>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</si>
  <si>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</si>
  <si>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DISJUNTOR TRIPOLAR TIPO DIN, CORRENTE NOMINAL DE 32A - FORNECIMENTO E INSTALAÇÃO. AF_10/2020</t>
  </si>
  <si>
    <t>DISJUNTOR TETRAPOLAR TIPO DR, CORRENTE NOMINAL DE 25A - FORNECIMENTO E INSTALAÇÃO. AF_10/2020</t>
  </si>
  <si>
    <t>33</t>
  </si>
  <si>
    <t>DISPOSITIVO DPS 20KA 275KVA, CORRENTE NOMINAL DE 25A - FORNECIMENTO E INSTALAÇÃO</t>
  </si>
  <si>
    <t>DISJUNTOR MONOPOLAR TIPO DIN, CORRENTE NOMINAL DE 10A - FORNECIMENTO E INSTALAÇÃO. AF_10/2020</t>
  </si>
  <si>
    <t>LÓGICA</t>
  </si>
  <si>
    <t>QUADRO DE DISTRIBUICAO PARA TELEFONE N.3, 40X40X12CM EM CHAPA METALICA, DE EMBUTIR, SEM ACESSORIOS, PADRAO TELEBRAS, FORNECIMENTO E INSTALAÇÃO. AF_11/2019</t>
  </si>
  <si>
    <t>PATCH PANEL 24 PORTAS, CATEGORIA 5E - FORNECIMENTO E INSTALAÇÃO. AF_11/2019</t>
  </si>
  <si>
    <t xml:space="preserve">CONECTOR RJ45 </t>
  </si>
  <si>
    <t>TOMADA DE REDE RJ45 - FORNECIMENTO E INSTALAÇÃO. AF_11/2019</t>
  </si>
  <si>
    <t>PAINEL ELÉTRICO COM AVISO NO CELULAR E SENSORES - CARLESSO</t>
  </si>
  <si>
    <t>unid</t>
  </si>
  <si>
    <t>MERCADO LOCAL</t>
  </si>
  <si>
    <t>SISTEMA BEBED. AUTOMATICO NIPLE EDEGE- FRANGO - FINAME 3201710</t>
  </si>
  <si>
    <t>2.1</t>
  </si>
  <si>
    <t>COMEDOURO TUBULAR DE FRANGO ADULTO 23KG -</t>
  </si>
  <si>
    <t>EXAUSTOR 50" C/CONE MONOF. - 1,5CV BUTTERFLY - BH - MONTADO - FINAME 3467272</t>
  </si>
  <si>
    <t>RESTAURAÇÕES PILARES</t>
  </si>
  <si>
    <t>FORNALHA AC AVES LENHA E PELLET COM RODINHAS E SUPORTE PARA TRATOR – AC AVES</t>
  </si>
  <si>
    <t>MÊS 06</t>
  </si>
  <si>
    <t>MÊS 07</t>
  </si>
  <si>
    <t>2.1.1</t>
  </si>
  <si>
    <t>2.1.2</t>
  </si>
  <si>
    <t>2.1.3</t>
  </si>
  <si>
    <t>2.1.4</t>
  </si>
  <si>
    <t>2.1.5</t>
  </si>
  <si>
    <t>2.1.6</t>
  </si>
  <si>
    <t>2.1.7</t>
  </si>
  <si>
    <t>2.1.8</t>
  </si>
  <si>
    <t>2.1.9</t>
  </si>
  <si>
    <t>2.2</t>
  </si>
  <si>
    <t>2.2.1</t>
  </si>
  <si>
    <t>2.2.2</t>
  </si>
  <si>
    <t>2.2.3</t>
  </si>
  <si>
    <t>2.2.6</t>
  </si>
  <si>
    <t>2.2.4</t>
  </si>
  <si>
    <t>2.2.5</t>
  </si>
  <si>
    <t>2.2.7</t>
  </si>
  <si>
    <t>2.2.8</t>
  </si>
  <si>
    <t>2.3</t>
  </si>
  <si>
    <t>2.3.1</t>
  </si>
  <si>
    <t>2.3.2</t>
  </si>
  <si>
    <t>2.3.3</t>
  </si>
  <si>
    <t>2.4</t>
  </si>
  <si>
    <t>2.4.1</t>
  </si>
  <si>
    <t>2.4.2</t>
  </si>
  <si>
    <t>3.1</t>
  </si>
  <si>
    <t>3.2</t>
  </si>
  <si>
    <t>3.3</t>
  </si>
  <si>
    <t>3.4</t>
  </si>
  <si>
    <t>TORNEIRA DE MESA/BANCADA, PARA LAVATORIO, FIXA, METALICA CROMADA, PADRAO POPULAR, 1/2" OU 3/4"</t>
  </si>
  <si>
    <t>PAPELEIRA DE PAREDE EM METAL CROMADO SEM TAMPA, INCLUSO FIXAÇÃO. AF_01/2020</t>
  </si>
  <si>
    <t>ASSENTO ALMOFADADO</t>
  </si>
  <si>
    <t>LIXEIRA PEDAL INOX 12L</t>
  </si>
  <si>
    <t>SUPORTE PAPEL HIGIÊNICO 3 POSIÇÕES INOX</t>
  </si>
  <si>
    <t>MÃO DE OBRA</t>
  </si>
  <si>
    <t>MATERIAL</t>
  </si>
  <si>
    <t>TOTAL GERAL</t>
  </si>
  <si>
    <t xml:space="preserve">TOTAL SEM BDI </t>
  </si>
  <si>
    <t>TOTAL DO BDI</t>
  </si>
  <si>
    <t xml:space="preserve">SINAPI - 03/2025 - Santa Catarina                                                                  </t>
  </si>
  <si>
    <t>Desonerado: embutido nos preços unitário dos insumos de mão de obra, de acordo com as bases.</t>
  </si>
  <si>
    <t xml:space="preserve">                                                                       MODELO COMPOSIÇÃO DE BDI CONVENCIONAL COM DESONERAÇÃO DA FOLHA DE PAGAMENTO</t>
  </si>
  <si>
    <t>Embrapa Suínos e Aves, Rodovia BR 153, Km 110, s/n  Vila Tamanduá, Concórdia-SC, 89715-899.</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</si>
  <si>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</si>
  <si>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MÊS 08</t>
  </si>
  <si>
    <t>ESPELHO CRISTAL, ESPESSURA 4MM, ADERIDO COM ADESIVO FIXA ESPELHO FITA DUPLA-FACE, COM MOLDURA DE MADEIRA APARAFUSADA NA PAREDE, COM ÁREA MENOR OU IGUAL A 1,0 M2. AF_01/2021</t>
  </si>
  <si>
    <t>02</t>
  </si>
  <si>
    <t xml:space="preserve">TUBULAÇÃO PARA FORNALHA </t>
  </si>
  <si>
    <t>PROJETOS AS BUILT</t>
  </si>
  <si>
    <t>Reforma e modernização do Aviário 6 da Embrapa Suínos e Aves</t>
  </si>
  <si>
    <t>OBRA: Reforma e modernização do Aviário 6 da Embrapa Suínos e Aves</t>
  </si>
  <si>
    <t>LAJE PRÉ-MOLDADA UNIDIRECIONAL, BIAPOIADA, ENCHIMENTO EM EPS, VIGOTA TRELIÇADA, ALTURA TOTAL DA LAJE (ENCHIMENTO+CAPA) = (12+4). AF_11/2020</t>
  </si>
  <si>
    <t>ARMAÇÃO DE LAJE DE ESTRUTURA CONVENCIONAL DE CONCRETO ARMADO UTILIZANDO AÇO CA-60 DE 5,0 MM - MONTAGEM. AF_06/2022</t>
  </si>
  <si>
    <t>FORNECIMENTO E INSTALAÇÃO DE ISOPAINEL</t>
  </si>
  <si>
    <t>REVESTIMENTO CERÂMICO PARA PAREDES INTERNAS COM PLACAS TIPO ESMALTADA DE DIMENSÕES 60X60 CM APLICADAS A MEIA ALTURA DAS PAREDES. AF_02/2023_PE</t>
  </si>
  <si>
    <t>PISOS E PAVIMENTAÇÕES</t>
  </si>
  <si>
    <t>REVESTIMENTO CERÂMICO PARA PISO COM PLACAS TIPO ESMALTADA DE DIMENSÕES 60X60 CM APLICADA EM AMBIENTES DE ÁREA MENOR QUE 5 M2. AF_02/2023_PE</t>
  </si>
  <si>
    <t>ELÉTRICA</t>
  </si>
  <si>
    <t>CAIXA RETANGULAR 4" X 4" ALTA (2,00 M DO PISO), PVC, INSTALADA EM PAREDE - FORNECIMENTO E INSTALAÇÃO. AF_03/2023</t>
  </si>
  <si>
    <t>INTERRUPTOR PARALELO (2 MÓDULOS), 10A/250V, INCLUINDO SUPORTE E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</si>
  <si>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</si>
  <si>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</si>
  <si>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INCLUINDO SUPORTE E PLACA - FORNECIMENTO E INSTALAÇÃO. AF_03/2023</t>
  </si>
  <si>
    <t>TOMADA BAIXA DE EMBUTIR (1 MÓDULO), 2P+T 10 A, INCLUINDO SUPORTE E PLACA - FORNECIMENTO E INSTALAÇÃO. AF_03/2023</t>
  </si>
  <si>
    <t>ELETROCALHA LISA OU PERFURADA EM AÇO GALVANIZADO, LARGURA 500MM E ALTURA 50MM, INCLUSIVE EMENDA E FIXAÇÃO - FORNECIMENTO E INSTALAÇÃO. AF_04/2023</t>
  </si>
  <si>
    <t>TÊ HORIZONTAL 90º, PARA ELETROCALHA, LISA OU PERFURADA EM AÇO GALVANIZADO, LARGURA DE 50MM E ALTURA DE 50MM - FORNECIMENTO E INSTALAÇÃO. AF_04/2023</t>
  </si>
  <si>
    <t>CURVA HORIZONTAL 90º PARA ELETROCALHA, LISA OU PERFURADA EM AÇO GALVANIZADO, LARGURA DE 50MM E ALTURA DE 50MM - FORNECIMENTO E INSTALAÇÃO. AF_04/2023</t>
  </si>
  <si>
    <t>C75</t>
  </si>
  <si>
    <t>TALA PLANA PERFURADA ELETROCALHA 50X50MM</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</si>
  <si>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</si>
  <si>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</si>
  <si>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FIXAÇÃO DE ELETRODUTOS, DIÂMETROS MENORES OU IGUAIS A 40 MM, COM ABRAÇADEIRA METÁLICA RÍGIDA TIPO D COM PARAFUSO DE FIXAÇÃO 1 1/4", FIXADA DIRETAMENTE NA LAJE OU PAREDE. AF_09/2023</t>
  </si>
  <si>
    <t>LUVA PARA ELETRODUTO, PVC, ROSCÁVEL, DN 25 MM (3/4"), PARA CIRCUITOS TERMINAIS, INSTALADA EM PAREDE - FORNECIMENTO E INSTALAÇÃO. AF_03/2023</t>
  </si>
  <si>
    <t>C76</t>
  </si>
  <si>
    <t>SUPORTE PRA CABO DE AÇO</t>
  </si>
  <si>
    <t>VERGALHAO ZINCADO ROSCA TOTAL, 1/4" (6,3 MM)</t>
  </si>
  <si>
    <t>CABO DE COBRE FLEXÍVEL ISOLADO, 1,5 MM², ANTI-CHAMA 450/750 V, PARA CIRCUITOS TERMINAIS - FORNECIMENTO E INSTALAÇÃO. AF_03/2023</t>
  </si>
  <si>
    <t>QUADRO DE DISTRIBUIÇÃO DE LUZ EM PVC PARA 24 DISJUNTORES - FORNECIMENTO E INSTALAÇÃO. AF_10/2020</t>
  </si>
  <si>
    <t>DISJUNTOR TRIPOLAR TIPO DIN, CORRENTE NOMINAL DE 10A - FORNECIMENTO E INSTALAÇÃO. AF_10/2020</t>
  </si>
  <si>
    <t>C77</t>
  </si>
  <si>
    <t>CONECTOR COMPRESSÃO TIPO CUNHA PARA ATERRAMENTO</t>
  </si>
  <si>
    <t>CÂMERA DE MONITORAMENTO COM ATÉ 25 METROS DE ALCANCE TIPO BULLET - FORNECIMENTO E INSTALAÇÃO. AF_09/2024</t>
  </si>
  <si>
    <t>C42</t>
  </si>
  <si>
    <t>PONTO DE ACESSO WI-FI NO TETO U6+</t>
  </si>
  <si>
    <t>C43</t>
  </si>
  <si>
    <t>SWITCH GERENCIAVEL 24 PORTAS</t>
  </si>
  <si>
    <t>C44</t>
  </si>
  <si>
    <t>NVR COM HD</t>
  </si>
  <si>
    <t>RACK DE PISO PARA SERVIDOR, FECHADO, 44U, COM PORTA, 44U X *570* MM</t>
  </si>
  <si>
    <t>C45</t>
  </si>
  <si>
    <t>FONTE NOBRAK 520W 1U</t>
  </si>
  <si>
    <t>C25</t>
  </si>
  <si>
    <t>AR CONDICIONADO SPLIT ON/OFF, HI-WALL (PAREDE), 9000 BTUS/H, CICLO QUENTE/FRIO - FORNECIMENTO E INSTALAÇÃO. AF_11/2021_PE</t>
  </si>
  <si>
    <t>HIDROSSANITÁRIO</t>
  </si>
  <si>
    <t>CAIXA SIFONADA, COM GRELHA QUADRADA, PVC, DN 150 X 150 X 50 MM, JUNTA SOLDÁVEL, FORNECIDA E INSTALADA EM RAMAL DE DESCARGA OU EM RAMAL DE ESGOTO SANITÁRIO. AF_08/2022</t>
  </si>
  <si>
    <t>SIFÃO DO TIPO GARRAFA EM METAL CROMADO 1 X 1.1/2" - FORNECIMENTO E INSTALAÇÃO. AF_01/2020</t>
  </si>
  <si>
    <t>SIFÃO DO TIPO FLEXÍVEL EM PVC 1  X 1.1/2  - FORNECIMENTO E INSTALAÇÃO. AF_01/2020</t>
  </si>
  <si>
    <t>TUBO PVC, SERIE NORMAL, ESGOTO PREDIAL, DN 150 MM, FORNECIDO E INSTALADO EM SUBCOLETOR AÉREO DE ESGOTO SANITÁRIO. AF_08/2022</t>
  </si>
  <si>
    <t>TUBO PVC, SERIE NORMAL, ESGOTO PREDIAL, DN 100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</si>
  <si>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</si>
  <si>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</si>
  <si>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ANEL BORRACHA, PARA TUBO PVC, REDE COLETOR ESGOTO, DN 150 MM (NBR 7362)</t>
  </si>
  <si>
    <t>ANEL BORRACHA, PARA TUBO PVC, REDE COLETOR ESGOTO, DN 100 MM (NBR 7362)</t>
  </si>
  <si>
    <t>ANEL BORRACHA, DN 50 MM, PARA TUBO SERIE REFORCADA ESGOTO PREDIAL</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</si>
  <si>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</si>
  <si>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</si>
  <si>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JOELHO 45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</si>
  <si>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</si>
  <si>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</si>
  <si>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</si>
  <si>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150 MM, JUNTA ELÁSTICA, FORNECIDO E INSTALADO EM SUBCOLETOR AÉREO DE ESGOTO SANITÁRIO. AF_08/2022</t>
  </si>
  <si>
    <t>JOELHO 90 GRAUS, PVC, SERIE NORMAL, ESGOTO PREDIAL, DN 100 MM, JUNTA ELÁSTICA,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</si>
  <si>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</si>
  <si>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</si>
  <si>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LUVA SIMPLES, PVC, SERIE NORMAL, ESGOTO PREDIAL, DN 100 MM, JUNTA ELÁSTICA, FORNECIDO E INSTALADO EM RAMAL DE DESCARGA OU RAMAL DE ESGOTO SANITÁRIO. AF_08/2022</t>
  </si>
  <si>
    <t>TE SANITARIO, PVC, DN 100 X 100 MM, SERIE NORMAL, PARA ESGOTO PREDIAL</t>
  </si>
  <si>
    <t>TE SANITARIO, PVC, DN 50 X 50 MM, SERIE NORMAL, PARA ESGOTO PREDIAL</t>
  </si>
  <si>
    <t>40</t>
  </si>
  <si>
    <t>CAIXA DE AREIA PLUVIAL, 60X60CM COM ALTURA DE 1M, INCLUINDO TAMPÃO</t>
  </si>
  <si>
    <t>C32</t>
  </si>
  <si>
    <t>KIT COMPLETO DE FILTRO COLETOR ÁGUA DE CHUVA - CICLO 2000 - DN200</t>
  </si>
  <si>
    <t>TERMINAL DE VENTILACAO, 50 MM, SERIE NORMAL, ESGOTO PREDIAL</t>
  </si>
  <si>
    <t>TANQUE SÉPTICO RETANGULAR, EM ALVENARIA COM BLOCOS DE CONCRETO, DIMENSÕES INTERNAS: 1,0 X 2,0 X H=1,4 M, VOLUME ÚTIL: 2000 L (PARA 5 CONTRIBUINTES). AF_12/2020</t>
  </si>
  <si>
    <t>SUMIDOURO CIRCULAR, EM CONCRETO PRÉ-MOLDADO, DIÂMETRO INTERNO = 1,88 M, ALTURA INTERNA = 2,00 M, ÁREA DE INFILTRAÇÃO: 13,1 M² (PARA 5 CONTRIBUINTES). AF_12/2020</t>
  </si>
  <si>
    <t>C33</t>
  </si>
  <si>
    <t xml:space="preserve">ACIDIFICADOR DOSADOR PASTILHA ACIDO BAIXA PRESSAO ALTA DOSAGEM ROSCA INTERNA BSP/NPT 1" </t>
  </si>
  <si>
    <t>C34</t>
  </si>
  <si>
    <t>CLORADOR AVES DOSADOR PASTILHA CLORO KOBRATEC 1.1/2'</t>
  </si>
  <si>
    <t>C35</t>
  </si>
  <si>
    <t>ANTIGOTA PARA AVES DOSADOR ADITIVO ANTI INCRUSTAÇÃO E CORROSÃO</t>
  </si>
  <si>
    <t>C36</t>
  </si>
  <si>
    <t>FILTRO PARA NEBULIZACÃO 60 MICRA MEDIA/BAIXA PRESSÃO</t>
  </si>
  <si>
    <t>C37</t>
  </si>
  <si>
    <t>DOSADOR DE MEDICAMENOS PARA AVIÁRIOS</t>
  </si>
  <si>
    <t>CAIXA D´ÁGUA EM POLIÉSTER REFORÇADO COM FIBRA DE VIDRO, 20000 LITROS - FORNECIMENTO E INSTALAÇÃO. AF_06/2021</t>
  </si>
  <si>
    <t>C39</t>
  </si>
  <si>
    <t>BOMBA SUBMERSÍVEL 1CV 14MCA</t>
  </si>
  <si>
    <t>C40</t>
  </si>
  <si>
    <t>FILTRO T COMPACT 2"</t>
  </si>
  <si>
    <t>HIDROMETRO UNIJATO / MEDIDOR DE AGUA, DN 3/4", VAZAO MAXIMA DE 5 M3/H, PARA AGUA POTAVEL FRIA, RELOJOARIA PLANA, CLASSE B, HORIZONTAL (SEM CONEXOES)0,</t>
  </si>
  <si>
    <t>CAIXA D´ÁGUA EM POLIETILENO, 500 LITROS (INCLUSOS TUBOS, CONEXÕES E TORNEIRA DE BÓIA) - FORNECIMENTO E INSTALAÇÃO. AF_06/2021</t>
  </si>
  <si>
    <t>REGISTRO DE ESFERA, PVC, SOLDÁVEL, COM VOLANTE, DN  25 MM - FORNECIMENTO E INSTALAÇÃO. AF_08/2021</t>
  </si>
  <si>
    <t>REGISTRO DE ESFERA, PVC, SOLDÁVEL, COM VOLANTE, DN  32 MM - FORNECIMENTO E INSTALAÇÃO. AF_08/2021</t>
  </si>
  <si>
    <t>REGISTRO DE ESFERA, PVC, SOLDÁVEL, COM VOLANTE, DN  50 MM - FORNECIMENTO E INSTALAÇÃO. AF_08/2021</t>
  </si>
  <si>
    <t>ADAPTADOR COM FLANGE E ANEL DE VEDAÇÃO, PVC, SOLDÁVEL, DN  25 MM X 3/4", INSTALADO EM RESERVAÇÃO PREDIAL DE ÁGUA - FORNECIMENTO E INSTALAÇÃO. AF_04/2024</t>
  </si>
  <si>
    <t>ADAPTADOR CURTO COM BOLSA E ROSCA PARA REGISTRO, PVC, SOLDÁVEL, DN 50 MM X 1 1/2", INSTALADO EM RESERVAÇÃO PREDIAL DE ÁGUA - FORNECIMENTO E INSTALAÇÃO. AF_04/2024</t>
  </si>
  <si>
    <t>BUCHA DE REDUÇÃO, LONGA, PVC, SOLDÁVEL, DN 50 X 25 MM, INSTALADO EM RAMAL DE DISTRIBUIÇÃO DE ÁGUA - FORNECIMENTO E INSTALAÇÃO. AF_06/2022</t>
  </si>
  <si>
    <t>BUCHA DE REDUÇÃO, CURTA, PVC, SOLDÁVEL, DN 32 X 25 MM, INSTALADO EM RAMAL OU SUB-RAMAL DE ÁGUA - FORNECIMENTO E INSTALAÇÃO. AF_06/2022</t>
  </si>
  <si>
    <t>CURVA 90 GRAUS, PVC, SOLDÁVEL, DN 50 MM, INSTALADO EM RESERVAÇÃO PREDIAL DE ÁGUA - FORNECIMENTO E INSTALAÇÃO. AF_04/2024</t>
  </si>
  <si>
    <t>JOELHO 90 GRAUS, PVC, SOLDÁVEL, DN 25MM, INSTALADO EM RAMAL OU SUB-RAMAL DE ÁGUA - FORNECIMENTO E INSTALAÇÃO. AF_06/2022</t>
  </si>
  <si>
    <t>JOELHO 90 GRAUS, PVC, SOLDÁVEL, DN 32MM, INSTALADO EM RAMAL OU SUB-RAMAL DE ÁGUA - FORNECIMENTO E INSTALAÇÃO. AF_06/2022</t>
  </si>
  <si>
    <t>JOELHO 90 GRAUS, PVC, SOLDÁVEL, DN 50MM, INSTALADO EM RAMAL DE DISTRIBUIÇÃO DE ÁGUA - FORNECIMENTO E INSTALAÇÃO. AF_06/2022</t>
  </si>
  <si>
    <t>JOELHO PVC, SOLDAVEL, COM BUCHA DE LATAO, 90 GRAUS, 25 MM X 3/4", PARA AGUA FRIA PREDIAL</t>
  </si>
  <si>
    <t>JOELHO PVC, SOLDAVEL, COM BUCHA DE LATAO, 90 GRAUS, 32 MM X 3/4", PARA AGUA FRIA PREDIAL</t>
  </si>
  <si>
    <t>TÊ COM BUCHA DE LATÃO NA BOLSA CENTRAL, PVC, SOLDÁVEL, DN 25MM X 3/4 , INSTALADO EM RAMAL OU SUB-RAMAL DE ÁGUA - FORNECIMENTO E INSTALAÇÃO. AF_06/2022</t>
  </si>
  <si>
    <t>LUVA DE REDUCAO SOLDAVEL, PVC, 32 MM X 25 MM, PARA AGUA FRIA PREDIAL</t>
  </si>
  <si>
    <t>LUVA PVC SOLDAVEL, 25 MM, PARA AGUA FRIA PREDIAL</t>
  </si>
  <si>
    <t>LUVA PVC SOLDAVEL, 32 MM, PARA AGUA FRIA PREDIAL</t>
  </si>
  <si>
    <t>LUVA PVC SOLDAVEL, 50 MM, PARA AGUA FRIA PREDIAL</t>
  </si>
  <si>
    <t>TE, PVC, SOLDÁVEL, DN 25MM, INSTALADO EM RAMAL DE DISTRIBUIÇÃO DE ÁGUA - FORNECIMENTO E INSTALAÇÃO. AF_06/2022</t>
  </si>
  <si>
    <t>TE, PVC, SOLDÁVEL, DN 32MM, INSTALADO EM RAMAL OU SUB-RAMAL DE ÁGUA - FORNECIMENTO E INSTALAÇÃO. AF_06/2022</t>
  </si>
  <si>
    <t>TE, PVC, SOLDÁVEL, DN 50MM, INSTALADO EM RAMAL DE DISTRIBUIÇÃO DE ÁGUA - FORNECIMENTO E INSTALAÇÃO. AF_06/2022</t>
  </si>
  <si>
    <t>TUBO, PVC, SOLDÁVEL, DE 25MM, INSTALADO EM RAMAL OU SUB-RAMAL DE ÁGUA - FORNECIMENTO E INSTALAÇÃO. AF_06/2022</t>
  </si>
  <si>
    <t>TUBO, PVC, SOLDÁVEL, DE 32MM, INSTALADO EM RAMAL DE DISTRIBUIÇÃO DE ÁGUA - FORNECIMENTO E INSTALAÇÃO. AF_06/2022</t>
  </si>
  <si>
    <t>TUBO, PVC, SOLDÁVEL, DE 50MM, INSTALADO EM RAMAL DE DISTRIBUIÇÃO DE ÁGUA - FORNECIMENTO E INSTALAÇÃO. AF_06/2022</t>
  </si>
  <si>
    <t>VASO SANITÁRIO SIFONADO COM CAIXA ACOPLADA LOUÇA BRANCA - PADRÃO MÉDIO, INCLUSO ENGATE FLEXÍVEL EM METAL CROMADO, 1/2  X 40CM - FORNECIMENTO E INSTALAÇÃO. AF_01/2020</t>
  </si>
  <si>
    <t>REGISTRO GAVETA COM ACABAMENTO E CANOPLA CROMADOS, SIMPLES, BITOLA 3/4"</t>
  </si>
  <si>
    <t>ENGATE/RABICHO FLEXIVEL PLASTICO (PVC OU ABS) BRANCO 1/2" X 30 CM</t>
  </si>
  <si>
    <t>ENGATE / RABICHO FLEXIVEL INOX 1/2" X 30 CM</t>
  </si>
  <si>
    <t>LAVATORIO / CUBA DE SOBREPOR, OVAL PEQUENA, DE LOUCA BRANCA, SEM LADRAO, DIMENSOES *44 X 31* CM (L X C)</t>
  </si>
  <si>
    <t>TORNEIRA PLÁSTICA 3/4" PARA TANQUE - FORNECIMENTO E INSTALAÇÃO. AF_01/2020</t>
  </si>
  <si>
    <t>PORTA TOALHA BANHO EM METAL CROMADO, TIPO BARRA, INCLUSO FIXAÇÃO. AF_01/2020</t>
  </si>
  <si>
    <t>CABIDE/GANCHO DE BANHEIRO SIMPLES EM METAL CROMADO</t>
  </si>
  <si>
    <t>TRAMA DE AÇO COMPOSTA POR TERÇAS PARA TELHADOS DE ATÉ 2 ÁGUAS PARA TELHA ONDULADA DE FIBROCIMENTO, METÁLICA, PLÁSTICA OU TERMOACÚSTICA, INCLUSO TRANSPORTE VERTICAL. AF_07/2019</t>
  </si>
  <si>
    <t>CALHA EM CHAPA DE AÇO GALVANIZADO NÚMERO 24, DESENVOLVIMENTO DE 33 CM, INCLUSO TRANSPORTE VERTICAL. AF_07/2019</t>
  </si>
  <si>
    <t>2.2.9</t>
  </si>
  <si>
    <t>2.2.10</t>
  </si>
  <si>
    <t>2.2.11</t>
  </si>
  <si>
    <t>2.2.12</t>
  </si>
  <si>
    <t>2.3.4</t>
  </si>
  <si>
    <t>2.3.5</t>
  </si>
  <si>
    <t>2.3.6</t>
  </si>
  <si>
    <t>2.3.7</t>
  </si>
  <si>
    <t>2.3.8</t>
  </si>
  <si>
    <t>2.3.9</t>
  </si>
  <si>
    <t>2.3.10</t>
  </si>
  <si>
    <t>INSTALAÇÕES ELÉTRICAS E LÓGICAS</t>
  </si>
  <si>
    <t>4.1</t>
  </si>
  <si>
    <t>4.2</t>
  </si>
  <si>
    <t>4.3</t>
  </si>
  <si>
    <t>4.4</t>
  </si>
  <si>
    <t>5.1</t>
  </si>
  <si>
    <t>5.2</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</si>
  <si>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</si>
  <si>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</si>
  <si>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</si>
  <si>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</si>
  <si>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</si>
  <si>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</si>
  <si>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</si>
  <si>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</si>
  <si>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</si>
  <si>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</si>
  <si>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</si>
  <si>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</si>
  <si>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</si>
  <si>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</si>
  <si>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</si>
  <si>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</si>
  <si>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</si>
  <si>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</si>
  <si>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</si>
  <si>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</si>
  <si>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</si>
  <si>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</si>
  <si>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</si>
  <si>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</si>
  <si>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</si>
  <si>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</si>
  <si>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</si>
  <si>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</si>
  <si>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</si>
  <si>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</si>
  <si>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</si>
  <si>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</si>
  <si>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</si>
  <si>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</si>
  <si>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</si>
  <si>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</si>
  <si>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</si>
  <si>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6.1.37</t>
  </si>
  <si>
    <t>6.1.38</t>
  </si>
  <si>
    <t>6.2</t>
  </si>
  <si>
    <t>6.2.1</t>
  </si>
  <si>
    <t>6.2.2</t>
  </si>
  <si>
    <t>6.2.3</t>
  </si>
  <si>
    <t>6.2.4</t>
  </si>
  <si>
    <t>6.2.5</t>
  </si>
  <si>
    <t>6.2.6</t>
  </si>
  <si>
    <t>6.2.7</t>
  </si>
  <si>
    <t>6.2.8</t>
  </si>
  <si>
    <t>6.2.9</t>
  </si>
  <si>
    <t>6.2.10</t>
  </si>
  <si>
    <t>6.2.11</t>
  </si>
  <si>
    <t>6.2.12</t>
  </si>
  <si>
    <t>7.1</t>
  </si>
  <si>
    <t>8.1</t>
  </si>
  <si>
    <t>8.2</t>
  </si>
  <si>
    <t>8.3</t>
  </si>
  <si>
    <t>8.4</t>
  </si>
  <si>
    <t>8.5</t>
  </si>
  <si>
    <t>8.6</t>
  </si>
  <si>
    <t>8.7</t>
  </si>
  <si>
    <t>6.3</t>
  </si>
  <si>
    <t>6.3.1</t>
  </si>
  <si>
    <t>6.3.2</t>
  </si>
  <si>
    <t>6.3.3</t>
  </si>
  <si>
    <t>6.3.4</t>
  </si>
  <si>
    <t>6.3.5</t>
  </si>
  <si>
    <t>6.3.6</t>
  </si>
  <si>
    <t>6.3.7</t>
  </si>
  <si>
    <t>6.3.8</t>
  </si>
  <si>
    <t>6.3.9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</si>
  <si>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</si>
  <si>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</si>
  <si>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</si>
  <si>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</si>
  <si>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</si>
  <si>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</si>
  <si>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</si>
  <si>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</si>
  <si>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</si>
  <si>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</si>
  <si>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</si>
  <si>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</si>
  <si>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</si>
  <si>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</si>
  <si>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</si>
  <si>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</si>
  <si>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</si>
  <si>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</si>
  <si>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</si>
  <si>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</si>
  <si>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</si>
  <si>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</si>
  <si>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</si>
  <si>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</si>
  <si>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</si>
  <si>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</si>
  <si>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</si>
  <si>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</si>
  <si>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</si>
  <si>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</si>
  <si>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</si>
  <si>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</si>
  <si>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</si>
  <si>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</si>
  <si>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</si>
  <si>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</si>
  <si>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</si>
  <si>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</si>
  <si>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</si>
  <si>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</si>
  <si>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</si>
  <si>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</si>
  <si>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</si>
  <si>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</si>
  <si>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</si>
  <si>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</si>
  <si>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</si>
  <si>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</si>
  <si>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</si>
  <si>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</si>
  <si>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</si>
  <si>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</si>
  <si>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</si>
  <si>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</si>
  <si>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</si>
  <si>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</si>
  <si>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</si>
  <si>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</si>
  <si>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</si>
  <si>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</si>
  <si>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</si>
  <si>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</si>
  <si>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</si>
  <si>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</si>
  <si>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</si>
  <si>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</si>
  <si>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</si>
  <si>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</si>
  <si>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</si>
  <si>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</si>
  <si>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</si>
  <si>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</si>
  <si>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</si>
  <si>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</si>
  <si>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</si>
  <si>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10.1</t>
  </si>
  <si>
    <t>10.2</t>
  </si>
  <si>
    <t>11.1</t>
  </si>
  <si>
    <t>11.2</t>
  </si>
  <si>
    <t>11.3</t>
  </si>
  <si>
    <t>11.4</t>
  </si>
  <si>
    <t>11.5</t>
  </si>
  <si>
    <t>11.6</t>
  </si>
  <si>
    <t>11.7</t>
  </si>
  <si>
    <t>EQUIPAMENTOS AVIÁRIO 6</t>
  </si>
  <si>
    <t xml:space="preserve">SISTEMA COOLING EXTERNO P/ENTRADA AR </t>
  </si>
  <si>
    <t xml:space="preserve">SISTEMA FERRAGEM COM AMNEJO EXTERNO P/ENTRADA AR </t>
  </si>
  <si>
    <t xml:space="preserve">CIRCULADOR DE AR C/ MOTOR 0,5CV TRIF 380 V </t>
  </si>
  <si>
    <t>SISTEMA INLETS - GALPÃO COM PAREDE ISOPAINEL</t>
  </si>
  <si>
    <t>CLIMATIZAÇÃO SALA</t>
  </si>
  <si>
    <t xml:space="preserve">ELETRICISTA COM ENCARGOS </t>
  </si>
  <si>
    <t>12.1</t>
  </si>
  <si>
    <t>12.2</t>
  </si>
  <si>
    <t>12.3</t>
  </si>
  <si>
    <t>12.4</t>
  </si>
  <si>
    <t>12.5</t>
  </si>
  <si>
    <t>12.7</t>
  </si>
  <si>
    <t>12.8</t>
  </si>
  <si>
    <t>12.9</t>
  </si>
  <si>
    <t>12.10</t>
  </si>
  <si>
    <t>12.12</t>
  </si>
  <si>
    <t>9.76</t>
  </si>
  <si>
    <t>BALDRAMES E PISO</t>
  </si>
  <si>
    <t xml:space="preserve">98299
</t>
  </si>
  <si>
    <t>CABO ELETRÔNICO CATEGORIA 6A, INSTALADO EM EDIFICAÇÃO INSTITUCIONAL - FORNECIMENTO E INSTALAÇÃO. AF_11/2019</t>
  </si>
  <si>
    <t>ELETRODUTO RÍGIDO ROSCÁVEL, PVC, DN 32 MM (1"), PARA CIRCUITOS TERMINAIS, INSTALADO EM FORRO - FORNECIMENTO E INSTALAÇÃO. AF_03/2023</t>
  </si>
  <si>
    <t>DEMOLIÇÃO DE PISO DE CONCRETO SIMPLES, DE FORMA MANUAL, SEM REAPROVEITAMENTO. AF_09/2023</t>
  </si>
  <si>
    <t>5.3</t>
  </si>
  <si>
    <t>C83</t>
  </si>
  <si>
    <t>C84</t>
  </si>
  <si>
    <t>C85</t>
  </si>
  <si>
    <t>C86</t>
  </si>
  <si>
    <t>C87</t>
  </si>
  <si>
    <t>C88</t>
  </si>
  <si>
    <t>C89</t>
  </si>
  <si>
    <t>C90</t>
  </si>
  <si>
    <t>C91</t>
  </si>
  <si>
    <t>C92</t>
  </si>
  <si>
    <t>C93</t>
  </si>
  <si>
    <t>12.6</t>
  </si>
  <si>
    <t>12.11</t>
  </si>
  <si>
    <t>ACABAMENTO POLIDO PARA PISO DE CONCRETO ARMADO OU LAJE SOBRE SOLO DE ALTA RESISTÊNCIA. AF_09/2021</t>
  </si>
  <si>
    <t>5.4</t>
  </si>
  <si>
    <t>CONJUNTO CERQUINHAS PARA BOX - POLIBOL  168 UNIDADES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</si>
</sst>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164" formatCode="0.0%"/>
  </numFmts>
  <fonts count="38" x14ac:knownFonts="1">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sz val="10"/>
      <name val="Arial"/>
      <family val="1"/>
    </font>
    <font>
      <b/>
      <sz val="10"/>
      <name val="Arial"/>
      <family val="1"/>
    </font>
    <font>
      <sz val="11"/>
      <name val="Arial"/>
      <family val="1"/>
    </font>
    <font>
      <sz val="10"/>
      <name val="Arial"/>
      <family val="2"/>
    </font>
    <font>
      <b/>
      <sz val="11"/>
      <name val="Arial"/>
      <family val="2"/>
    </font>
    <font>
      <b/>
      <sz val="10"/>
      <color rgb="FFFF0000"/>
      <name val="Arial"/>
      <family val="1"/>
    </font>
    <font>
      <sz val="8"/>
      <name val="Arial"/>
      <family val="1"/>
    </font>
    <font>
      <sz val="11"/>
      <name val="Arial"/>
      <family val="2"/>
    </font>
    <font>
      <b/>
      <sz val="12"/>
      <name val="Arial"/>
      <family val="2"/>
    </font>
    <font>
      <sz val="11"/>
      <color rgb="FFFF0000"/>
      <name val="Arial"/>
      <family val="2"/>
    </font>
    <font>
      <sz val="10"/>
      <color rgb="FFFF0000"/>
      <name val="Arial"/>
      <family val="2"/>
    </font>
    <font>
      <sz val="11"/>
      <color theme="1"/>
      <name val="Arial"/>
      <family val="2"/>
    </font>
    <font>
      <b/>
      <sz val="12"/>
      <color theme="1"/>
      <name val="Arial"/>
      <family val="2"/>
    </font>
    <font>
      <b/>
      <sz val="10"/>
      <name val="Arial"/>
      <family val="2"/>
    </font>
    <font>
      <sz val="8"/>
      <name val="Arial"/>
      <family val="2"/>
    </font>
    <font>
      <sz val="10"/>
      <color theme="1"/>
      <name val="Calibri"/>
      <family val="2"/>
      <scheme val="minor"/>
    </font>
    <font>
      <b/>
      <sz val="12"/>
      <color theme="1"/>
      <name val="Calibri"/>
      <family val="2"/>
    </font>
    <font>
      <sz val="10"/>
      <color theme="1"/>
      <name val="Arial"/>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b/>
      <sz val="14"/>
      <name val="Arial"/>
      <family val="1"/>
    </font>
    <font>
      <b/>
      <sz val="12"/>
      <name val="Arial"/>
      <family val="1"/>
    </font>
    <font>
      <sz val="10"/>
      <color rgb="FF000000"/>
      <name val="Arial"/>
      <family val="1"/>
    </font>
    <font>
      <b/>
      <sz val="13"/>
      <color rgb="FF000000"/>
      <name val="Arial"/>
      <family val="1"/>
    </font>
    <font>
      <b/>
      <sz val="12"/>
      <color rgb="FF000000"/>
      <name val="Arial"/>
      <family val="1"/>
    </font>
    <font>
      <sz val="12"/>
      <name val="Arial"/>
      <family val="1"/>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4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rgb="FFCCCCCC"/>
      </left>
      <right style="medium">
        <color auto="1"/>
      </right>
      <top style="thin">
        <color rgb="FFCCCCCC"/>
      </top>
      <bottom style="thin">
        <color rgb="FFCCCCCC"/>
      </bottom>
      <diagonal/>
    </border>
  </borders>
  <cellStyleXfs count="7">
    <xf numFmtId="0" fontId="0" fillId="0" borderId="0"/>
    <xf numFmtId="44" fontId="9" fillId="0" borderId="0" applyFont="0" applyFill="0" applyBorder="0" applyAlignment="0" applyProtection="0"/>
    <xf numFmtId="9" fontId="9" fillId="0" borderId="0" applyFont="0" applyFill="0" applyBorder="0" applyAlignment="0" applyProtection="0"/>
    <xf numFmtId="0" fontId="2" fillId="0" borderId="0"/>
    <xf numFmtId="0" fontId="10" fillId="0" borderId="0"/>
    <xf numFmtId="0" fontId="10" fillId="0" borderId="0"/>
    <xf numFmtId="0" fontId="1" fillId="0" borderId="0"/>
  </cellStyleXfs>
  <cellXfs count="200">
    <xf numFmtId="0" fontId="0" fillId="0" borderId="0" xfId="0"/>
    <xf numFmtId="0" fontId="3" fillId="2" borderId="0" xfId="0" applyFont="1" applyFill="1" applyAlignment="1">
      <alignment horizontal="left" vertical="top" wrapText="1"/>
    </xf>
    <xf numFmtId="0" fontId="6" fillId="6" borderId="3" xfId="0" applyFont="1" applyFill="1" applyBorder="1" applyAlignment="1">
      <alignment horizontal="right" vertical="top" wrapText="1"/>
    </xf>
    <xf numFmtId="4" fontId="0" fillId="0" borderId="0" xfId="0" applyNumberFormat="1"/>
    <xf numFmtId="44" fontId="0" fillId="0" borderId="0" xfId="1" applyFont="1"/>
    <xf numFmtId="0" fontId="8" fillId="10" borderId="0" xfId="0" applyFont="1" applyFill="1" applyAlignment="1">
      <alignment horizontal="left" vertical="top" wrapText="1"/>
    </xf>
    <xf numFmtId="0" fontId="12" fillId="7" borderId="4" xfId="0" applyFont="1" applyFill="1" applyBorder="1" applyAlignment="1">
      <alignment horizontal="left" vertical="top" wrapText="1"/>
    </xf>
    <xf numFmtId="0" fontId="12" fillId="8" borderId="5" xfId="0" applyFont="1" applyFill="1" applyBorder="1" applyAlignment="1">
      <alignment horizontal="right" vertical="top" wrapText="1"/>
    </xf>
    <xf numFmtId="0" fontId="8" fillId="7" borderId="4" xfId="0" applyFont="1" applyFill="1" applyBorder="1" applyAlignment="1">
      <alignment horizontal="left" vertical="top" wrapText="1"/>
    </xf>
    <xf numFmtId="0" fontId="8"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7" fillId="11" borderId="12" xfId="0" applyFont="1" applyFill="1" applyBorder="1" applyAlignment="1">
      <alignment horizontal="left" vertical="top" wrapText="1"/>
    </xf>
    <xf numFmtId="0" fontId="7" fillId="11" borderId="12" xfId="0" applyFont="1" applyFill="1" applyBorder="1" applyAlignment="1">
      <alignment horizontal="right" vertical="top" wrapText="1"/>
    </xf>
    <xf numFmtId="0" fontId="7" fillId="11" borderId="12" xfId="0" applyFont="1" applyFill="1" applyBorder="1" applyAlignment="1">
      <alignment horizontal="center" vertical="top" wrapText="1"/>
    </xf>
    <xf numFmtId="4" fontId="7" fillId="11" borderId="12" xfId="0" applyNumberFormat="1" applyFont="1" applyFill="1" applyBorder="1" applyAlignment="1">
      <alignment horizontal="right" vertical="top" wrapText="1"/>
    </xf>
    <xf numFmtId="0" fontId="8" fillId="7" borderId="4" xfId="0" applyFont="1" applyFill="1" applyBorder="1" applyAlignment="1">
      <alignment horizontal="center" vertical="top" wrapText="1"/>
    </xf>
    <xf numFmtId="0" fontId="7" fillId="12" borderId="8" xfId="0" applyFont="1" applyFill="1" applyBorder="1" applyAlignment="1">
      <alignment horizontal="left" vertical="top" wrapText="1"/>
    </xf>
    <xf numFmtId="0" fontId="7" fillId="12" borderId="10" xfId="0" applyFont="1" applyFill="1" applyBorder="1" applyAlignment="1">
      <alignment horizontal="right" vertical="top" wrapText="1"/>
    </xf>
    <xf numFmtId="4" fontId="7" fillId="12" borderId="11" xfId="0" applyNumberFormat="1" applyFont="1" applyFill="1" applyBorder="1" applyAlignment="1">
      <alignment horizontal="right" vertical="top" wrapText="1"/>
    </xf>
    <xf numFmtId="0" fontId="0" fillId="0" borderId="0" xfId="0"/>
    <xf numFmtId="0" fontId="7" fillId="12" borderId="12" xfId="0" applyFont="1" applyFill="1" applyBorder="1" applyAlignment="1">
      <alignment horizontal="left" vertical="top" wrapText="1"/>
    </xf>
    <xf numFmtId="0" fontId="7" fillId="12" borderId="8" xfId="0" applyFont="1" applyFill="1" applyBorder="1" applyAlignment="1">
      <alignment horizontal="center" vertical="top" wrapText="1"/>
    </xf>
    <xf numFmtId="0" fontId="7" fillId="12" borderId="7" xfId="0" applyFont="1" applyFill="1" applyBorder="1" applyAlignment="1">
      <alignment horizontal="left" vertical="top" wrapText="1"/>
    </xf>
    <xf numFmtId="0" fontId="7" fillId="12" borderId="12" xfId="0" applyFont="1" applyFill="1" applyBorder="1" applyAlignment="1">
      <alignment horizontal="center" vertical="top" wrapText="1"/>
    </xf>
    <xf numFmtId="4" fontId="7" fillId="12" borderId="12" xfId="0" applyNumberFormat="1" applyFont="1" applyFill="1" applyBorder="1" applyAlignment="1">
      <alignment horizontal="right" vertical="top" wrapText="1"/>
    </xf>
    <xf numFmtId="0" fontId="0" fillId="0" borderId="0" xfId="0"/>
    <xf numFmtId="0" fontId="0" fillId="0" borderId="0" xfId="0"/>
    <xf numFmtId="0" fontId="7" fillId="12" borderId="10" xfId="0" applyFont="1" applyFill="1" applyBorder="1" applyAlignment="1">
      <alignment horizontal="center" vertical="top" wrapText="1"/>
    </xf>
    <xf numFmtId="0" fontId="21" fillId="0" borderId="21" xfId="4" applyFont="1" applyFill="1" applyBorder="1" applyAlignment="1">
      <alignment wrapText="1"/>
    </xf>
    <xf numFmtId="0" fontId="21" fillId="13" borderId="0" xfId="4" applyFont="1" applyFill="1" applyAlignment="1"/>
    <xf numFmtId="0" fontId="21" fillId="13" borderId="0" xfId="4" applyFont="1" applyFill="1" applyAlignment="1">
      <alignment wrapText="1"/>
    </xf>
    <xf numFmtId="0" fontId="0" fillId="0" borderId="0" xfId="0"/>
    <xf numFmtId="0" fontId="0" fillId="0" borderId="0" xfId="0"/>
    <xf numFmtId="0" fontId="7" fillId="12" borderId="12" xfId="0" applyFont="1" applyFill="1" applyBorder="1" applyAlignment="1">
      <alignment horizontal="center" vertical="center" wrapText="1"/>
    </xf>
    <xf numFmtId="0" fontId="0" fillId="0" borderId="0" xfId="0"/>
    <xf numFmtId="0" fontId="0" fillId="0" borderId="0" xfId="0"/>
    <xf numFmtId="0" fontId="7" fillId="12" borderId="7" xfId="0" applyFont="1" applyFill="1" applyBorder="1" applyAlignment="1">
      <alignment horizontal="center" vertical="top" wrapText="1"/>
    </xf>
    <xf numFmtId="4" fontId="33" fillId="9" borderId="6" xfId="0" applyNumberFormat="1" applyFont="1" applyFill="1" applyBorder="1" applyAlignment="1">
      <alignment horizontal="right" vertical="top" wrapText="1"/>
    </xf>
    <xf numFmtId="0" fontId="33" fillId="7" borderId="4" xfId="0" applyFont="1" applyFill="1" applyBorder="1" applyAlignment="1">
      <alignment horizontal="left" vertical="top" wrapText="1"/>
    </xf>
    <xf numFmtId="0" fontId="34" fillId="11" borderId="12" xfId="0" applyFont="1" applyFill="1" applyBorder="1" applyAlignment="1">
      <alignment horizontal="left" vertical="top" wrapText="1"/>
    </xf>
    <xf numFmtId="0" fontId="0" fillId="0" borderId="13" xfId="0" applyBorder="1"/>
    <xf numFmtId="0" fontId="11" fillId="0" borderId="13" xfId="0" applyFont="1" applyBorder="1" applyAlignment="1">
      <alignment horizontal="center"/>
    </xf>
    <xf numFmtId="44" fontId="11" fillId="0" borderId="13" xfId="0" applyNumberFormat="1" applyFont="1" applyBorder="1"/>
    <xf numFmtId="0" fontId="0" fillId="0" borderId="13" xfId="0" applyBorder="1" applyAlignment="1">
      <alignment horizontal="center"/>
    </xf>
    <xf numFmtId="44" fontId="0" fillId="0" borderId="13" xfId="0" applyNumberFormat="1" applyBorder="1"/>
    <xf numFmtId="44" fontId="35" fillId="9" borderId="13" xfId="1" applyFont="1" applyFill="1" applyBorder="1" applyAlignment="1">
      <alignment horizontal="center" vertical="top" wrapText="1"/>
    </xf>
    <xf numFmtId="44" fontId="35" fillId="9" borderId="13" xfId="1" applyFont="1" applyFill="1" applyBorder="1" applyAlignment="1">
      <alignment horizontal="right" vertical="top" wrapText="1"/>
    </xf>
    <xf numFmtId="0" fontId="1" fillId="0" borderId="0" xfId="6"/>
    <xf numFmtId="0" fontId="10" fillId="0" borderId="0" xfId="6" applyFont="1"/>
    <xf numFmtId="0" fontId="20" fillId="0" borderId="35" xfId="6" applyFont="1" applyBorder="1" applyAlignment="1"/>
    <xf numFmtId="0" fontId="20" fillId="0" borderId="21" xfId="6" applyFont="1" applyBorder="1" applyAlignment="1"/>
    <xf numFmtId="0" fontId="10" fillId="0" borderId="21" xfId="6" applyFont="1" applyBorder="1"/>
    <xf numFmtId="0" fontId="10" fillId="0" borderId="36" xfId="6" applyFont="1" applyBorder="1"/>
    <xf numFmtId="0" fontId="10" fillId="0" borderId="0" xfId="6" applyFont="1" applyAlignment="1"/>
    <xf numFmtId="17" fontId="20" fillId="0" borderId="21" xfId="6" applyNumberFormat="1" applyFont="1" applyBorder="1" applyAlignment="1"/>
    <xf numFmtId="0" fontId="20" fillId="0" borderId="36" xfId="6" applyFont="1" applyBorder="1" applyAlignment="1"/>
    <xf numFmtId="0" fontId="20" fillId="0" borderId="35" xfId="6" applyFont="1" applyBorder="1" applyAlignment="1">
      <alignment horizontal="left"/>
    </xf>
    <xf numFmtId="0" fontId="20" fillId="0" borderId="0" xfId="6" applyFont="1" applyBorder="1" applyAlignment="1"/>
    <xf numFmtId="0" fontId="22" fillId="0" borderId="0" xfId="6" applyFont="1" applyAlignment="1">
      <alignment vertical="center"/>
    </xf>
    <xf numFmtId="0" fontId="1" fillId="0" borderId="0" xfId="6" applyAlignment="1">
      <alignment vertical="center"/>
    </xf>
    <xf numFmtId="0" fontId="23" fillId="0" borderId="37" xfId="6" applyFont="1" applyBorder="1" applyAlignment="1">
      <alignment horizontal="justify" vertical="center"/>
    </xf>
    <xf numFmtId="0" fontId="22" fillId="0" borderId="0" xfId="6" applyFont="1" applyBorder="1" applyAlignment="1">
      <alignment vertical="center"/>
    </xf>
    <xf numFmtId="0" fontId="22" fillId="0" borderId="38" xfId="6" applyFont="1" applyBorder="1" applyAlignment="1">
      <alignment vertical="center"/>
    </xf>
    <xf numFmtId="0" fontId="24" fillId="0" borderId="38" xfId="6" applyFont="1" applyBorder="1" applyAlignment="1">
      <alignment vertical="center"/>
    </xf>
    <xf numFmtId="0" fontId="24" fillId="0" borderId="0" xfId="6" applyFont="1" applyAlignment="1">
      <alignment vertical="center"/>
    </xf>
    <xf numFmtId="0" fontId="18" fillId="0" borderId="0" xfId="6" applyFont="1" applyAlignment="1">
      <alignment vertical="center"/>
    </xf>
    <xf numFmtId="0" fontId="19" fillId="0" borderId="37" xfId="6" applyFont="1" applyBorder="1" applyAlignment="1">
      <alignment horizontal="left" vertical="center"/>
    </xf>
    <xf numFmtId="0" fontId="19" fillId="0" borderId="0" xfId="6" applyFont="1" applyBorder="1" applyAlignment="1">
      <alignment horizontal="left" vertical="center"/>
    </xf>
    <xf numFmtId="0" fontId="25" fillId="0" borderId="37" xfId="6" applyFont="1" applyBorder="1" applyAlignment="1">
      <alignment horizontal="justify" vertical="center"/>
    </xf>
    <xf numFmtId="0" fontId="24" fillId="0" borderId="0" xfId="6" applyFont="1" applyBorder="1" applyAlignment="1">
      <alignment vertical="center"/>
    </xf>
    <xf numFmtId="0" fontId="18" fillId="0" borderId="37" xfId="6" applyFont="1" applyBorder="1"/>
    <xf numFmtId="4" fontId="18" fillId="0" borderId="0" xfId="6" applyNumberFormat="1" applyFont="1" applyAlignment="1">
      <alignment vertical="center"/>
    </xf>
    <xf numFmtId="0" fontId="25" fillId="0" borderId="0" xfId="6" applyFont="1" applyBorder="1" applyAlignment="1">
      <alignment vertical="center"/>
    </xf>
    <xf numFmtId="0" fontId="25" fillId="0" borderId="25" xfId="6" applyFont="1" applyBorder="1" applyAlignment="1">
      <alignment horizontal="center" vertical="center"/>
    </xf>
    <xf numFmtId="10" fontId="25" fillId="0" borderId="25" xfId="6" applyNumberFormat="1" applyFont="1" applyBorder="1" applyAlignment="1">
      <alignment horizontal="center" vertical="center"/>
    </xf>
    <xf numFmtId="4" fontId="25" fillId="0" borderId="0" xfId="6" applyNumberFormat="1" applyFont="1" applyBorder="1" applyAlignment="1">
      <alignment horizontal="center" vertical="center"/>
    </xf>
    <xf numFmtId="10" fontId="19" fillId="0" borderId="41" xfId="6" applyNumberFormat="1" applyFont="1" applyBorder="1" applyAlignment="1">
      <alignment horizontal="left" vertical="center"/>
    </xf>
    <xf numFmtId="0" fontId="24" fillId="0" borderId="41" xfId="6" applyFont="1" applyBorder="1" applyAlignment="1">
      <alignment vertical="center"/>
    </xf>
    <xf numFmtId="0" fontId="24" fillId="0" borderId="42" xfId="6" applyFont="1" applyBorder="1" applyAlignment="1">
      <alignment vertical="center"/>
    </xf>
    <xf numFmtId="0" fontId="25" fillId="0" borderId="23" xfId="6" applyFont="1" applyBorder="1" applyAlignment="1">
      <alignment horizontal="justify" vertical="center"/>
    </xf>
    <xf numFmtId="0" fontId="24" fillId="0" borderId="24" xfId="6" applyFont="1" applyBorder="1" applyAlignment="1">
      <alignment vertical="center"/>
    </xf>
    <xf numFmtId="0" fontId="30" fillId="0" borderId="23" xfId="6" applyFont="1" applyBorder="1" applyAlignment="1">
      <alignment horizontal="justify" vertical="center"/>
    </xf>
    <xf numFmtId="0" fontId="24" fillId="0" borderId="23" xfId="6" applyFont="1" applyBorder="1" applyAlignment="1">
      <alignment horizontal="left" vertical="center"/>
    </xf>
    <xf numFmtId="0" fontId="24" fillId="0" borderId="0" xfId="6" applyFont="1" applyBorder="1" applyAlignment="1">
      <alignment horizontal="left" vertical="center"/>
    </xf>
    <xf numFmtId="0" fontId="24" fillId="0" borderId="24" xfId="6" applyFont="1" applyBorder="1" applyAlignment="1">
      <alignment horizontal="left" vertical="center"/>
    </xf>
    <xf numFmtId="0" fontId="31" fillId="0" borderId="23" xfId="6" applyFont="1" applyBorder="1" applyAlignment="1">
      <alignment horizontal="justify" vertical="center"/>
    </xf>
    <xf numFmtId="0" fontId="17" fillId="0" borderId="0" xfId="6" applyFont="1" applyBorder="1" applyAlignment="1">
      <alignment vertical="center"/>
    </xf>
    <xf numFmtId="0" fontId="17" fillId="0" borderId="24" xfId="6" applyFont="1" applyBorder="1" applyAlignment="1">
      <alignment vertical="center"/>
    </xf>
    <xf numFmtId="0" fontId="17" fillId="0" borderId="0" xfId="6" applyFont="1" applyAlignment="1">
      <alignment vertical="center"/>
    </xf>
    <xf numFmtId="0" fontId="16" fillId="0" borderId="0" xfId="6" applyFont="1" applyAlignment="1">
      <alignment vertical="center"/>
    </xf>
    <xf numFmtId="0" fontId="10" fillId="0" borderId="0" xfId="6" applyFont="1" applyAlignment="1">
      <alignment vertical="center"/>
    </xf>
    <xf numFmtId="0" fontId="14" fillId="0" borderId="0" xfId="6" applyFont="1" applyAlignment="1">
      <alignment vertical="center"/>
    </xf>
    <xf numFmtId="0" fontId="10" fillId="0" borderId="23" xfId="6" applyFont="1" applyBorder="1" applyAlignment="1">
      <alignment horizontal="left" vertical="center" wrapText="1"/>
    </xf>
    <xf numFmtId="0" fontId="10" fillId="0" borderId="0" xfId="6" applyFont="1" applyBorder="1" applyAlignment="1">
      <alignment horizontal="left" vertical="center" wrapText="1"/>
    </xf>
    <xf numFmtId="0" fontId="10" fillId="0" borderId="24" xfId="6" applyFont="1" applyBorder="1" applyAlignment="1">
      <alignment horizontal="left" vertical="center" wrapText="1"/>
    </xf>
    <xf numFmtId="0" fontId="36" fillId="7" borderId="4" xfId="0" applyFont="1" applyFill="1" applyBorder="1" applyAlignment="1">
      <alignment horizontal="left" vertical="top" wrapText="1"/>
    </xf>
    <xf numFmtId="0" fontId="33" fillId="15" borderId="4" xfId="0" applyFont="1" applyFill="1" applyBorder="1" applyAlignment="1">
      <alignment horizontal="left" vertical="top" wrapText="1"/>
    </xf>
    <xf numFmtId="4" fontId="33" fillId="15" borderId="6" xfId="0" applyNumberFormat="1" applyFont="1" applyFill="1" applyBorder="1" applyAlignment="1">
      <alignment horizontal="right" vertical="top" wrapText="1"/>
    </xf>
    <xf numFmtId="164" fontId="0" fillId="0" borderId="0" xfId="0" applyNumberFormat="1"/>
    <xf numFmtId="0" fontId="0" fillId="0" borderId="0" xfId="0"/>
    <xf numFmtId="0" fontId="0" fillId="0" borderId="0" xfId="0"/>
    <xf numFmtId="44" fontId="0" fillId="0" borderId="0" xfId="0" applyNumberFormat="1"/>
    <xf numFmtId="0" fontId="0" fillId="0" borderId="0" xfId="0"/>
    <xf numFmtId="0" fontId="0" fillId="0" borderId="0" xfId="0"/>
    <xf numFmtId="0" fontId="7" fillId="11" borderId="12"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7" fillId="12" borderId="8" xfId="0" applyFont="1" applyFill="1" applyBorder="1" applyAlignment="1">
      <alignment horizontal="center" vertical="center" wrapText="1"/>
    </xf>
    <xf numFmtId="0" fontId="8" fillId="9" borderId="12" xfId="0" applyFont="1" applyFill="1" applyBorder="1" applyAlignment="1">
      <alignment horizontal="left" vertical="top" wrapText="1"/>
    </xf>
    <xf numFmtId="4" fontId="8" fillId="9" borderId="12" xfId="0" applyNumberFormat="1" applyFont="1" applyFill="1" applyBorder="1" applyAlignment="1">
      <alignment horizontal="right" vertical="top" wrapText="1"/>
    </xf>
    <xf numFmtId="0" fontId="8" fillId="9" borderId="12" xfId="0" applyFont="1" applyFill="1" applyBorder="1" applyAlignment="1">
      <alignment horizontal="center" vertical="center" wrapText="1"/>
    </xf>
    <xf numFmtId="0" fontId="3" fillId="3" borderId="0" xfId="0" applyFont="1" applyFill="1" applyAlignment="1">
      <alignment horizontal="center" wrapText="1"/>
    </xf>
    <xf numFmtId="0" fontId="0" fillId="0" borderId="0" xfId="0"/>
    <xf numFmtId="0" fontId="4" fillId="4" borderId="1" xfId="0" applyFont="1" applyFill="1" applyBorder="1" applyAlignment="1">
      <alignment horizontal="left" vertical="top" wrapText="1"/>
    </xf>
    <xf numFmtId="0" fontId="6" fillId="6" borderId="3" xfId="0" applyFont="1" applyFill="1" applyBorder="1" applyAlignment="1">
      <alignment horizontal="right" vertical="top" wrapText="1"/>
    </xf>
    <xf numFmtId="0" fontId="5" fillId="5" borderId="2" xfId="0" applyFont="1" applyFill="1" applyBorder="1" applyAlignment="1">
      <alignment horizontal="center" vertical="top" wrapText="1"/>
    </xf>
    <xf numFmtId="0" fontId="3" fillId="2" borderId="0" xfId="0" applyFont="1" applyFill="1" applyAlignment="1">
      <alignment horizontal="left" vertical="top" wrapText="1"/>
    </xf>
    <xf numFmtId="0" fontId="8" fillId="10" borderId="0" xfId="0" applyFont="1" applyFill="1" applyAlignment="1">
      <alignment horizontal="left" vertical="top" wrapText="1"/>
    </xf>
    <xf numFmtId="10" fontId="8" fillId="10" borderId="0" xfId="0" applyNumberFormat="1" applyFont="1" applyFill="1" applyAlignment="1">
      <alignment horizontal="left" vertical="top" wrapText="1"/>
    </xf>
    <xf numFmtId="0" fontId="19" fillId="0" borderId="37" xfId="6" applyFont="1" applyBorder="1" applyAlignment="1">
      <alignment horizontal="left" vertical="center"/>
    </xf>
    <xf numFmtId="0" fontId="19" fillId="0" borderId="0" xfId="6" applyFont="1" applyBorder="1" applyAlignment="1">
      <alignment horizontal="left" vertical="center"/>
    </xf>
    <xf numFmtId="0" fontId="19" fillId="0" borderId="38" xfId="6" applyFont="1" applyBorder="1" applyAlignment="1">
      <alignment horizontal="left" vertical="center"/>
    </xf>
    <xf numFmtId="0" fontId="19" fillId="0" borderId="32" xfId="6" applyFont="1" applyBorder="1" applyAlignment="1">
      <alignment horizontal="center" vertical="center" wrapText="1"/>
    </xf>
    <xf numFmtId="0" fontId="19" fillId="0" borderId="33" xfId="6" applyFont="1" applyBorder="1" applyAlignment="1">
      <alignment horizontal="center" vertical="center" wrapText="1"/>
    </xf>
    <xf numFmtId="0" fontId="19" fillId="0" borderId="34" xfId="6" applyFont="1" applyBorder="1" applyAlignment="1">
      <alignment horizontal="center" vertical="center" wrapText="1"/>
    </xf>
    <xf numFmtId="0" fontId="20" fillId="0" borderId="35" xfId="6" applyFont="1" applyBorder="1" applyAlignment="1">
      <alignment horizontal="center" wrapText="1"/>
    </xf>
    <xf numFmtId="0" fontId="20" fillId="0" borderId="21" xfId="6" applyFont="1" applyBorder="1" applyAlignment="1">
      <alignment horizontal="center" wrapText="1"/>
    </xf>
    <xf numFmtId="0" fontId="20" fillId="0" borderId="36" xfId="6" applyFont="1" applyBorder="1" applyAlignment="1">
      <alignment horizontal="center" wrapText="1"/>
    </xf>
    <xf numFmtId="0" fontId="15" fillId="14" borderId="35" xfId="5" applyFont="1" applyFill="1" applyBorder="1" applyAlignment="1">
      <alignment horizontal="center"/>
    </xf>
    <xf numFmtId="0" fontId="15" fillId="14" borderId="21" xfId="5" applyFont="1" applyFill="1" applyBorder="1" applyAlignment="1">
      <alignment horizontal="center"/>
    </xf>
    <xf numFmtId="0" fontId="15" fillId="14" borderId="36" xfId="5" applyFont="1" applyFill="1" applyBorder="1" applyAlignment="1">
      <alignment horizontal="center"/>
    </xf>
    <xf numFmtId="0" fontId="25" fillId="0" borderId="39" xfId="6" applyFont="1" applyBorder="1" applyAlignment="1">
      <alignment horizontal="left" vertical="center"/>
    </xf>
    <xf numFmtId="0" fontId="25" fillId="0" borderId="25" xfId="6" applyFont="1" applyBorder="1" applyAlignment="1">
      <alignment horizontal="left" vertical="center"/>
    </xf>
    <xf numFmtId="0" fontId="25" fillId="0" borderId="20" xfId="6" applyFont="1" applyBorder="1" applyAlignment="1">
      <alignment horizontal="left" vertical="center"/>
    </xf>
    <xf numFmtId="10" fontId="25" fillId="0" borderId="20" xfId="6" applyNumberFormat="1" applyFont="1" applyBorder="1" applyAlignment="1">
      <alignment horizontal="center" vertical="center"/>
    </xf>
    <xf numFmtId="10" fontId="25" fillId="0" borderId="22" xfId="6" applyNumberFormat="1" applyFont="1" applyBorder="1" applyAlignment="1">
      <alignment horizontal="center" vertical="center"/>
    </xf>
    <xf numFmtId="0" fontId="28" fillId="0" borderId="37" xfId="6" applyFont="1" applyBorder="1" applyAlignment="1">
      <alignment horizontal="right" vertical="center"/>
    </xf>
    <xf numFmtId="0" fontId="28" fillId="0" borderId="0" xfId="6" applyFont="1" applyBorder="1" applyAlignment="1">
      <alignment horizontal="right" vertical="center"/>
    </xf>
    <xf numFmtId="0" fontId="28" fillId="0" borderId="38" xfId="6" applyFont="1" applyBorder="1" applyAlignment="1">
      <alignment horizontal="right" vertical="center"/>
    </xf>
    <xf numFmtId="0" fontId="25" fillId="0" borderId="37" xfId="6" applyFont="1" applyBorder="1" applyAlignment="1">
      <alignment horizontal="left" vertical="center"/>
    </xf>
    <xf numFmtId="0" fontId="25" fillId="0" borderId="0" xfId="6" applyFont="1" applyBorder="1" applyAlignment="1">
      <alignment horizontal="left" vertical="center"/>
    </xf>
    <xf numFmtId="0" fontId="25" fillId="0" borderId="38" xfId="6" applyFont="1" applyBorder="1" applyAlignment="1">
      <alignment horizontal="left" vertical="center"/>
    </xf>
    <xf numFmtId="0" fontId="25" fillId="0" borderId="25" xfId="6" applyFont="1" applyBorder="1" applyAlignment="1">
      <alignment horizontal="center" vertical="center"/>
    </xf>
    <xf numFmtId="0" fontId="25" fillId="0" borderId="25" xfId="6" applyFont="1" applyBorder="1" applyAlignment="1">
      <alignment horizontal="center" vertical="center" wrapText="1"/>
    </xf>
    <xf numFmtId="0" fontId="10" fillId="0" borderId="29" xfId="6" applyFont="1" applyBorder="1" applyAlignment="1">
      <alignment horizontal="left" vertical="center" wrapText="1"/>
    </xf>
    <xf numFmtId="0" fontId="10" fillId="0" borderId="30" xfId="6" applyFont="1" applyBorder="1" applyAlignment="1">
      <alignment horizontal="left" vertical="center" wrapText="1"/>
    </xf>
    <xf numFmtId="0" fontId="10" fillId="0" borderId="31" xfId="6" applyFont="1" applyBorder="1" applyAlignment="1">
      <alignment horizontal="left" vertical="center" wrapText="1"/>
    </xf>
    <xf numFmtId="0" fontId="25" fillId="0" borderId="20" xfId="6" applyFont="1" applyBorder="1" applyAlignment="1">
      <alignment horizontal="center" vertical="center"/>
    </xf>
    <xf numFmtId="0" fontId="25" fillId="0" borderId="21" xfId="6" applyFont="1" applyBorder="1" applyAlignment="1">
      <alignment horizontal="center" vertical="center"/>
    </xf>
    <xf numFmtId="0" fontId="25" fillId="0" borderId="22" xfId="6" applyFont="1" applyBorder="1" applyAlignment="1">
      <alignment horizontal="center" vertical="center"/>
    </xf>
    <xf numFmtId="0" fontId="25" fillId="0" borderId="26" xfId="6" applyFont="1" applyBorder="1" applyAlignment="1">
      <alignment horizontal="center" vertical="center"/>
    </xf>
    <xf numFmtId="0" fontId="25" fillId="0" borderId="27" xfId="6" applyFont="1" applyBorder="1" applyAlignment="1">
      <alignment horizontal="center" vertical="center"/>
    </xf>
    <xf numFmtId="0" fontId="25" fillId="0" borderId="28" xfId="6" applyFont="1" applyBorder="1" applyAlignment="1">
      <alignment horizontal="center" vertical="center"/>
    </xf>
    <xf numFmtId="10" fontId="25" fillId="0" borderId="26" xfId="6" applyNumberFormat="1" applyFont="1" applyBorder="1" applyAlignment="1">
      <alignment horizontal="center" vertical="center"/>
    </xf>
    <xf numFmtId="10" fontId="25" fillId="0" borderId="27" xfId="6" applyNumberFormat="1" applyFont="1" applyBorder="1" applyAlignment="1">
      <alignment horizontal="center" vertical="center"/>
    </xf>
    <xf numFmtId="10" fontId="25" fillId="0" borderId="28" xfId="6" applyNumberFormat="1" applyFont="1" applyBorder="1" applyAlignment="1">
      <alignment horizontal="center" vertical="center"/>
    </xf>
    <xf numFmtId="0" fontId="19" fillId="0" borderId="40" xfId="6" applyFont="1" applyBorder="1" applyAlignment="1">
      <alignment horizontal="right" vertical="center"/>
    </xf>
    <xf numFmtId="0" fontId="19" fillId="0" borderId="41" xfId="6" applyFont="1" applyBorder="1" applyAlignment="1">
      <alignment horizontal="right" vertical="center"/>
    </xf>
    <xf numFmtId="0" fontId="24" fillId="0" borderId="23" xfId="6" applyFont="1" applyBorder="1" applyAlignment="1">
      <alignment horizontal="left" vertical="center" wrapText="1"/>
    </xf>
    <xf numFmtId="0" fontId="24" fillId="0" borderId="0" xfId="6" applyFont="1" applyBorder="1" applyAlignment="1">
      <alignment horizontal="left" vertical="center" wrapText="1"/>
    </xf>
    <xf numFmtId="0" fontId="24" fillId="0" borderId="24" xfId="6" applyFont="1" applyBorder="1" applyAlignment="1">
      <alignment horizontal="left" vertical="center" wrapText="1"/>
    </xf>
    <xf numFmtId="0" fontId="24" fillId="0" borderId="23" xfId="6" applyFont="1" applyBorder="1" applyAlignment="1">
      <alignment horizontal="left" vertical="center"/>
    </xf>
    <xf numFmtId="0" fontId="24" fillId="0" borderId="0" xfId="6" applyFont="1" applyBorder="1" applyAlignment="1">
      <alignment horizontal="left" vertical="center"/>
    </xf>
    <xf numFmtId="0" fontId="24" fillId="0" borderId="24" xfId="6" applyFont="1" applyBorder="1" applyAlignment="1">
      <alignment horizontal="left" vertical="center"/>
    </xf>
    <xf numFmtId="0" fontId="10" fillId="0" borderId="23" xfId="6" applyFont="1" applyBorder="1" applyAlignment="1">
      <alignment horizontal="left" vertical="center" wrapText="1"/>
    </xf>
    <xf numFmtId="0" fontId="10" fillId="0" borderId="0" xfId="6" applyFont="1" applyBorder="1" applyAlignment="1">
      <alignment horizontal="left" vertical="center" wrapText="1"/>
    </xf>
    <xf numFmtId="0" fontId="10" fillId="0" borderId="24" xfId="6" applyFont="1" applyBorder="1" applyAlignment="1">
      <alignment horizontal="left" vertical="center" wrapText="1"/>
    </xf>
    <xf numFmtId="0" fontId="7" fillId="11" borderId="12" xfId="0" applyFont="1" applyFill="1" applyBorder="1" applyAlignment="1">
      <alignment horizontal="left" vertical="center" wrapText="1"/>
    </xf>
    <xf numFmtId="2" fontId="7" fillId="11" borderId="12" xfId="0" applyNumberFormat="1" applyFont="1" applyFill="1" applyBorder="1" applyAlignment="1">
      <alignment horizontal="center" vertical="center" wrapText="1"/>
    </xf>
    <xf numFmtId="4" fontId="7" fillId="12" borderId="11" xfId="0" applyNumberFormat="1" applyFont="1" applyFill="1" applyBorder="1" applyAlignment="1">
      <alignment horizontal="center" vertical="center" wrapText="1"/>
    </xf>
    <xf numFmtId="4" fontId="7" fillId="11" borderId="12" xfId="0" applyNumberFormat="1" applyFont="1" applyFill="1" applyBorder="1" applyAlignment="1">
      <alignment horizontal="center" vertical="center" wrapText="1"/>
    </xf>
    <xf numFmtId="2" fontId="12" fillId="7" borderId="4" xfId="0" applyNumberFormat="1" applyFont="1" applyFill="1" applyBorder="1" applyAlignment="1">
      <alignment horizontal="center" vertical="center" wrapText="1"/>
    </xf>
    <xf numFmtId="2" fontId="7" fillId="12" borderId="12" xfId="0" applyNumberFormat="1" applyFont="1" applyFill="1" applyBorder="1" applyAlignment="1">
      <alignment horizontal="center" vertical="center" wrapText="1"/>
    </xf>
    <xf numFmtId="2" fontId="8" fillId="9" borderId="12" xfId="0" applyNumberFormat="1" applyFont="1" applyFill="1" applyBorder="1" applyAlignment="1">
      <alignment horizontal="center" vertical="center" wrapText="1"/>
    </xf>
    <xf numFmtId="2" fontId="12" fillId="8" borderId="5" xfId="0" applyNumberFormat="1" applyFont="1" applyFill="1" applyBorder="1" applyAlignment="1">
      <alignment horizontal="center" vertical="center" wrapText="1"/>
    </xf>
    <xf numFmtId="0" fontId="7" fillId="12" borderId="9" xfId="0" applyFont="1" applyFill="1" applyBorder="1" applyAlignment="1">
      <alignment horizontal="center" vertical="center" wrapText="1"/>
    </xf>
    <xf numFmtId="0" fontId="12" fillId="7" borderId="4" xfId="0" applyFont="1" applyFill="1" applyBorder="1" applyAlignment="1">
      <alignment horizontal="center" vertical="center" wrapText="1"/>
    </xf>
    <xf numFmtId="4" fontId="33" fillId="15" borderId="43" xfId="0" applyNumberFormat="1" applyFont="1" applyFill="1" applyBorder="1" applyAlignment="1">
      <alignment horizontal="right" vertical="top" wrapText="1"/>
    </xf>
    <xf numFmtId="0" fontId="33" fillId="2" borderId="0" xfId="0" applyFont="1" applyFill="1" applyAlignment="1">
      <alignment horizontal="left" vertical="top" wrapText="1"/>
    </xf>
    <xf numFmtId="0" fontId="33" fillId="10" borderId="0" xfId="0" applyFont="1" applyFill="1" applyAlignment="1">
      <alignment vertical="top" wrapText="1"/>
    </xf>
    <xf numFmtId="0" fontId="33" fillId="10" borderId="0" xfId="0" applyFont="1" applyFill="1" applyAlignment="1">
      <alignment horizontal="left" vertical="top" wrapText="1"/>
    </xf>
    <xf numFmtId="0" fontId="37" fillId="0" borderId="0" xfId="0" applyFont="1"/>
    <xf numFmtId="0" fontId="33" fillId="3" borderId="0" xfId="0" applyFont="1" applyFill="1" applyAlignment="1">
      <alignment horizontal="center" wrapText="1"/>
    </xf>
    <xf numFmtId="0" fontId="37" fillId="0" borderId="0" xfId="0" applyFont="1"/>
    <xf numFmtId="0" fontId="33" fillId="4" borderId="1" xfId="0" applyFont="1" applyFill="1" applyBorder="1" applyAlignment="1">
      <alignment horizontal="left" vertical="top" wrapText="1"/>
    </xf>
    <xf numFmtId="0" fontId="33" fillId="4" borderId="1" xfId="0" applyFont="1" applyFill="1" applyBorder="1" applyAlignment="1">
      <alignment horizontal="left" vertical="top" wrapText="1"/>
    </xf>
    <xf numFmtId="0" fontId="33" fillId="6" borderId="3" xfId="0" applyFont="1" applyFill="1" applyBorder="1" applyAlignment="1">
      <alignment horizontal="right" vertical="top" wrapText="1"/>
    </xf>
    <xf numFmtId="0" fontId="33" fillId="6" borderId="3" xfId="0" applyFont="1" applyFill="1" applyBorder="1" applyAlignment="1">
      <alignment horizontal="right" vertical="top" wrapText="1"/>
    </xf>
    <xf numFmtId="0" fontId="33" fillId="0" borderId="18" xfId="0" applyFont="1" applyBorder="1" applyAlignment="1">
      <alignment horizontal="center"/>
    </xf>
    <xf numFmtId="0" fontId="33" fillId="0" borderId="19" xfId="0" applyFont="1" applyBorder="1" applyAlignment="1">
      <alignment horizontal="center"/>
    </xf>
    <xf numFmtId="0" fontId="36" fillId="15" borderId="4" xfId="0" applyFont="1" applyFill="1" applyBorder="1" applyAlignment="1">
      <alignment horizontal="left" vertical="top" wrapText="1"/>
    </xf>
    <xf numFmtId="9" fontId="37" fillId="0" borderId="16" xfId="0" applyNumberFormat="1" applyFont="1" applyBorder="1"/>
    <xf numFmtId="44" fontId="37" fillId="0" borderId="17" xfId="1" applyFont="1" applyBorder="1"/>
    <xf numFmtId="9" fontId="37" fillId="0" borderId="14" xfId="0" applyNumberFormat="1" applyFont="1" applyBorder="1"/>
    <xf numFmtId="44" fontId="37" fillId="0" borderId="15" xfId="1" applyFont="1" applyBorder="1"/>
    <xf numFmtId="0" fontId="33" fillId="0" borderId="0" xfId="0" applyFont="1" applyAlignment="1">
      <alignment horizontal="right"/>
    </xf>
    <xf numFmtId="164" fontId="33" fillId="0" borderId="13" xfId="2" applyNumberFormat="1" applyFont="1" applyBorder="1"/>
    <xf numFmtId="44" fontId="37" fillId="0" borderId="13" xfId="0" applyNumberFormat="1" applyFont="1" applyBorder="1"/>
    <xf numFmtId="9" fontId="33" fillId="0" borderId="13" xfId="0" applyNumberFormat="1" applyFont="1" applyBorder="1"/>
    <xf numFmtId="44" fontId="33" fillId="0" borderId="13" xfId="1" applyFont="1" applyBorder="1"/>
  </cellXfs>
  <cellStyles count="7">
    <cellStyle name="Cancel 4" xfId="5"/>
    <cellStyle name="Moeda" xfId="1" builtinId="4"/>
    <cellStyle name="Normal" xfId="0" builtinId="0"/>
    <cellStyle name="Normal 2" xfId="3"/>
    <cellStyle name="Normal 3" xfId="4"/>
    <cellStyle name="Normal 4" xfId="6"/>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161924</xdr:colOff>
      <xdr:row>0</xdr:row>
      <xdr:rowOff>142874</xdr:rowOff>
    </xdr:from>
    <xdr:to>
      <xdr:col>4</xdr:col>
      <xdr:colOff>597993</xdr:colOff>
      <xdr:row>1</xdr:row>
      <xdr:rowOff>536213</xdr:rowOff>
    </xdr:to>
    <xdr:pic>
      <xdr:nvPicPr>
        <xdr:cNvPr id="2" name="Imagem 29" descr="embrapapreto.jpg">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3974" y="142874"/>
          <a:ext cx="2143125" cy="790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0400"/>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0050"/>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8"/>
  <sheetViews>
    <sheetView tabSelected="1" showOutlineSymbols="0" showWhiteSpace="0" topLeftCell="A214" zoomScale="85" zoomScaleNormal="85" workbookViewId="0">
      <selection activeCell="O231" sqref="O231"/>
    </sheetView>
  </sheetViews>
  <sheetFormatPr defaultColWidth="9" defaultRowHeight="14.25" x14ac:dyDescent="0.2"/>
  <cols>
    <col min="1" max="2" width="10" bestFit="1" customWidth="1"/>
    <col min="3" max="3" width="14.125" customWidth="1"/>
    <col min="4" max="4" width="77.25" customWidth="1"/>
    <col min="5" max="5" width="9.125" customWidth="1"/>
    <col min="6" max="6" width="10" bestFit="1" customWidth="1"/>
    <col min="7" max="7" width="13" bestFit="1" customWidth="1"/>
    <col min="8" max="9" width="10" bestFit="1" customWidth="1"/>
    <col min="10" max="10" width="15.25" bestFit="1" customWidth="1"/>
    <col min="11" max="11" width="16.25" bestFit="1" customWidth="1"/>
    <col min="12" max="13" width="18.25" bestFit="1" customWidth="1"/>
    <col min="14" max="15" width="15.75" bestFit="1" customWidth="1"/>
  </cols>
  <sheetData>
    <row r="1" spans="1:13" ht="15" x14ac:dyDescent="0.2">
      <c r="A1" s="1"/>
      <c r="B1" s="1"/>
      <c r="C1" s="1"/>
      <c r="D1" s="1" t="s">
        <v>0</v>
      </c>
      <c r="E1" s="116" t="s">
        <v>1</v>
      </c>
      <c r="F1" s="116"/>
      <c r="G1" s="116"/>
      <c r="H1" s="116" t="s">
        <v>2</v>
      </c>
      <c r="I1" s="116"/>
      <c r="J1" s="116"/>
      <c r="K1" s="116" t="s">
        <v>3</v>
      </c>
      <c r="L1" s="116"/>
      <c r="M1" s="116"/>
    </row>
    <row r="2" spans="1:13" ht="80.099999999999994" customHeight="1" x14ac:dyDescent="0.2">
      <c r="A2" s="5"/>
      <c r="B2" s="5"/>
      <c r="C2" s="5"/>
      <c r="D2" s="5" t="s">
        <v>247</v>
      </c>
      <c r="E2" s="117" t="s">
        <v>237</v>
      </c>
      <c r="F2" s="117"/>
      <c r="G2" s="117"/>
      <c r="H2" s="118">
        <v>0.30380000000000001</v>
      </c>
      <c r="I2" s="117"/>
      <c r="J2" s="117"/>
      <c r="K2" s="117" t="s">
        <v>238</v>
      </c>
      <c r="L2" s="117"/>
      <c r="M2" s="117"/>
    </row>
    <row r="3" spans="1:13" ht="15" x14ac:dyDescent="0.25">
      <c r="A3" s="111" t="s">
        <v>32</v>
      </c>
      <c r="B3" s="112"/>
      <c r="C3" s="112"/>
      <c r="D3" s="112"/>
      <c r="E3" s="112"/>
      <c r="F3" s="112"/>
      <c r="G3" s="112"/>
      <c r="H3" s="112"/>
      <c r="I3" s="112"/>
      <c r="J3" s="112"/>
      <c r="K3" s="112"/>
      <c r="L3" s="112"/>
      <c r="M3" s="112"/>
    </row>
    <row r="4" spans="1:13" ht="15" customHeight="1" x14ac:dyDescent="0.2">
      <c r="A4" s="113" t="s">
        <v>4</v>
      </c>
      <c r="B4" s="114" t="s">
        <v>5</v>
      </c>
      <c r="C4" s="113" t="s">
        <v>6</v>
      </c>
      <c r="D4" s="113" t="s">
        <v>7</v>
      </c>
      <c r="E4" s="115" t="s">
        <v>8</v>
      </c>
      <c r="F4" s="114" t="s">
        <v>9</v>
      </c>
      <c r="G4" s="114" t="s">
        <v>10</v>
      </c>
      <c r="H4" s="115" t="s">
        <v>11</v>
      </c>
      <c r="I4" s="113"/>
      <c r="J4" s="113"/>
      <c r="K4" s="115" t="s">
        <v>12</v>
      </c>
      <c r="L4" s="113"/>
      <c r="M4" s="113"/>
    </row>
    <row r="5" spans="1:13" ht="15" customHeight="1" x14ac:dyDescent="0.2">
      <c r="A5" s="114"/>
      <c r="B5" s="114"/>
      <c r="C5" s="114"/>
      <c r="D5" s="114"/>
      <c r="E5" s="114"/>
      <c r="F5" s="114"/>
      <c r="G5" s="114"/>
      <c r="H5" s="2" t="s">
        <v>13</v>
      </c>
      <c r="I5" s="2" t="s">
        <v>14</v>
      </c>
      <c r="J5" s="2" t="s">
        <v>12</v>
      </c>
      <c r="K5" s="2" t="s">
        <v>13</v>
      </c>
      <c r="L5" s="2" t="s">
        <v>14</v>
      </c>
      <c r="M5" s="2" t="s">
        <v>12</v>
      </c>
    </row>
    <row r="6" spans="1:13" ht="24" customHeight="1" x14ac:dyDescent="0.2">
      <c r="A6" s="106" t="s">
        <v>15</v>
      </c>
      <c r="B6" s="8"/>
      <c r="C6" s="9"/>
      <c r="D6" s="38" t="s">
        <v>16</v>
      </c>
      <c r="E6" s="8"/>
      <c r="F6" s="8"/>
      <c r="G6" s="8"/>
      <c r="H6" s="8"/>
      <c r="I6" s="8"/>
      <c r="J6" s="37"/>
      <c r="K6" s="8"/>
      <c r="L6" s="8"/>
      <c r="M6" s="37">
        <f>SUM(M7:M10)</f>
        <v>56781.533040000009</v>
      </c>
    </row>
    <row r="7" spans="1:13" ht="25.5" x14ac:dyDescent="0.2">
      <c r="A7" s="107" t="s">
        <v>17</v>
      </c>
      <c r="B7" s="27" t="s">
        <v>18</v>
      </c>
      <c r="C7" s="16" t="s">
        <v>19</v>
      </c>
      <c r="D7" s="16" t="s">
        <v>20</v>
      </c>
      <c r="E7" s="175" t="s">
        <v>21</v>
      </c>
      <c r="F7" s="17">
        <v>8</v>
      </c>
      <c r="G7" s="169">
        <v>820</v>
      </c>
      <c r="H7" s="18"/>
      <c r="I7" s="18">
        <f>J7</f>
        <v>1069.116</v>
      </c>
      <c r="J7" s="18">
        <f t="shared" ref="J7:J10" si="0">(1+$H$2)*G7</f>
        <v>1069.116</v>
      </c>
      <c r="K7" s="18">
        <f>F7*H7</f>
        <v>0</v>
      </c>
      <c r="L7" s="18">
        <f>F7*I7</f>
        <v>8552.9279999999999</v>
      </c>
      <c r="M7" s="18">
        <f>J7*F7</f>
        <v>8552.9279999999999</v>
      </c>
    </row>
    <row r="8" spans="1:13" x14ac:dyDescent="0.2">
      <c r="A8" s="104" t="s">
        <v>31</v>
      </c>
      <c r="B8" s="13" t="s">
        <v>27</v>
      </c>
      <c r="C8" s="11" t="s">
        <v>19</v>
      </c>
      <c r="D8" s="11" t="s">
        <v>28</v>
      </c>
      <c r="E8" s="104" t="s">
        <v>25</v>
      </c>
      <c r="F8" s="12">
        <v>250</v>
      </c>
      <c r="G8" s="170">
        <v>62.98</v>
      </c>
      <c r="H8" s="14">
        <f>J8</f>
        <v>82.113324000000006</v>
      </c>
      <c r="I8" s="14"/>
      <c r="J8" s="14">
        <f t="shared" si="0"/>
        <v>82.113324000000006</v>
      </c>
      <c r="K8" s="14">
        <f>M8</f>
        <v>20528.331000000002</v>
      </c>
      <c r="L8" s="14"/>
      <c r="M8" s="18">
        <f t="shared" ref="M8:M9" si="1">J8*F8</f>
        <v>20528.331000000002</v>
      </c>
    </row>
    <row r="9" spans="1:13" s="19" customFormat="1" x14ac:dyDescent="0.2">
      <c r="A9" s="107" t="s">
        <v>82</v>
      </c>
      <c r="B9" s="13" t="s">
        <v>29</v>
      </c>
      <c r="C9" s="11" t="s">
        <v>19</v>
      </c>
      <c r="D9" s="11" t="s">
        <v>30</v>
      </c>
      <c r="E9" s="104" t="s">
        <v>25</v>
      </c>
      <c r="F9" s="12">
        <v>150</v>
      </c>
      <c r="G9" s="170">
        <v>111.82</v>
      </c>
      <c r="H9" s="14">
        <f>J9</f>
        <v>145.79091600000001</v>
      </c>
      <c r="I9" s="14"/>
      <c r="J9" s="14">
        <f t="shared" si="0"/>
        <v>145.79091600000001</v>
      </c>
      <c r="K9" s="14">
        <f>M9</f>
        <v>21868.637400000003</v>
      </c>
      <c r="L9" s="14"/>
      <c r="M9" s="18">
        <f t="shared" si="1"/>
        <v>21868.637400000003</v>
      </c>
    </row>
    <row r="10" spans="1:13" s="25" customFormat="1" x14ac:dyDescent="0.2">
      <c r="A10" s="104" t="s">
        <v>83</v>
      </c>
      <c r="B10" s="13" t="s">
        <v>29</v>
      </c>
      <c r="C10" s="11" t="s">
        <v>19</v>
      </c>
      <c r="D10" s="11" t="s">
        <v>246</v>
      </c>
      <c r="E10" s="104" t="s">
        <v>41</v>
      </c>
      <c r="F10" s="12">
        <v>40</v>
      </c>
      <c r="G10" s="170">
        <v>111.82</v>
      </c>
      <c r="H10" s="14">
        <f t="shared" ref="H10" si="2">0.3*J10</f>
        <v>43.737274800000002</v>
      </c>
      <c r="I10" s="14">
        <f t="shared" ref="I10" si="3">0.7*J10</f>
        <v>102.0536412</v>
      </c>
      <c r="J10" s="14">
        <f t="shared" si="0"/>
        <v>145.79091600000001</v>
      </c>
      <c r="K10" s="14">
        <f>F10*H10</f>
        <v>1749.490992</v>
      </c>
      <c r="L10" s="14">
        <f>F10*I10</f>
        <v>4082.1456480000002</v>
      </c>
      <c r="M10" s="14">
        <f>J10*F10</f>
        <v>5831.6366400000006</v>
      </c>
    </row>
    <row r="11" spans="1:13" s="35" customFormat="1" x14ac:dyDescent="0.2">
      <c r="A11" s="104"/>
      <c r="B11" s="13"/>
      <c r="C11" s="11"/>
      <c r="D11" s="11"/>
      <c r="E11" s="104"/>
      <c r="F11" s="12"/>
      <c r="G11" s="14"/>
      <c r="H11" s="14"/>
      <c r="I11" s="14"/>
      <c r="J11" s="14"/>
      <c r="K11" s="14"/>
      <c r="L11" s="14"/>
      <c r="M11" s="14"/>
    </row>
    <row r="12" spans="1:13" ht="18" x14ac:dyDescent="0.2">
      <c r="A12" s="106">
        <v>2</v>
      </c>
      <c r="B12" s="15"/>
      <c r="C12" s="8"/>
      <c r="D12" s="38" t="s">
        <v>104</v>
      </c>
      <c r="E12" s="176"/>
      <c r="F12" s="7"/>
      <c r="G12" s="6"/>
      <c r="H12" s="6"/>
      <c r="I12" s="6"/>
      <c r="J12" s="6"/>
      <c r="K12" s="6"/>
      <c r="L12" s="6"/>
      <c r="M12" s="10">
        <f>M13+M36+M47+M23</f>
        <v>82836.932624655514</v>
      </c>
    </row>
    <row r="13" spans="1:13" s="35" customFormat="1" x14ac:dyDescent="0.2">
      <c r="A13" s="105" t="s">
        <v>191</v>
      </c>
      <c r="B13" s="15"/>
      <c r="C13" s="8"/>
      <c r="D13" s="8" t="s">
        <v>85</v>
      </c>
      <c r="E13" s="176"/>
      <c r="F13" s="7"/>
      <c r="G13" s="6"/>
      <c r="H13" s="6"/>
      <c r="I13" s="6"/>
      <c r="J13" s="6"/>
      <c r="K13" s="6"/>
      <c r="L13" s="6"/>
      <c r="M13" s="10">
        <f>SUM(M14:M22)</f>
        <v>7892.8391240664523</v>
      </c>
    </row>
    <row r="14" spans="1:13" s="35" customFormat="1" ht="25.5" x14ac:dyDescent="0.2">
      <c r="A14" s="104" t="s">
        <v>198</v>
      </c>
      <c r="B14" s="11">
        <v>96523</v>
      </c>
      <c r="C14" s="11" t="s">
        <v>19</v>
      </c>
      <c r="D14" s="11" t="s">
        <v>88</v>
      </c>
      <c r="E14" s="104" t="s">
        <v>89</v>
      </c>
      <c r="F14" s="168">
        <v>8.9639999999999986</v>
      </c>
      <c r="G14" s="168">
        <v>98.64</v>
      </c>
      <c r="H14" s="14">
        <f t="shared" ref="H14:H24" si="4">0.3*J14</f>
        <v>38.582049599999998</v>
      </c>
      <c r="I14" s="14">
        <f t="shared" ref="I14:I24" si="5">0.7*J14</f>
        <v>90.024782399999992</v>
      </c>
      <c r="J14" s="14">
        <f t="shared" ref="J14:J24" si="6">(1+$H$2)*G14</f>
        <v>128.606832</v>
      </c>
      <c r="K14" s="14">
        <f t="shared" ref="K14:K24" si="7">F14*H14</f>
        <v>345.84949261439994</v>
      </c>
      <c r="L14" s="14">
        <f t="shared" ref="L14:L24" si="8">F14*I14</f>
        <v>806.98214943359983</v>
      </c>
      <c r="M14" s="18">
        <f t="shared" ref="M14:M24" si="9">J14*F14</f>
        <v>1152.8316420479998</v>
      </c>
    </row>
    <row r="15" spans="1:13" s="35" customFormat="1" x14ac:dyDescent="0.2">
      <c r="A15" s="104" t="s">
        <v>199</v>
      </c>
      <c r="B15" s="11">
        <v>104737</v>
      </c>
      <c r="C15" s="11" t="s">
        <v>19</v>
      </c>
      <c r="D15" s="11" t="s">
        <v>90</v>
      </c>
      <c r="E15" s="104" t="s">
        <v>89</v>
      </c>
      <c r="F15" s="168">
        <v>6.9254049999999996</v>
      </c>
      <c r="G15" s="168">
        <v>22.35</v>
      </c>
      <c r="H15" s="14">
        <f t="shared" ref="H15:H22" si="10">0.3*J15</f>
        <v>8.7419790000000006</v>
      </c>
      <c r="I15" s="14">
        <f t="shared" ref="I15:I22" si="11">0.7*J15</f>
        <v>20.397951000000003</v>
      </c>
      <c r="J15" s="14">
        <f t="shared" ref="J15:J22" si="12">(1+$H$2)*G15</f>
        <v>29.139930000000003</v>
      </c>
      <c r="K15" s="14">
        <f t="shared" ref="K15:K22" si="13">F15*H15</f>
        <v>60.541745076494998</v>
      </c>
      <c r="L15" s="14">
        <f t="shared" ref="L15:L22" si="14">F15*I15</f>
        <v>141.264071845155</v>
      </c>
      <c r="M15" s="18">
        <f t="shared" ref="M15:M22" si="15">J15*F15</f>
        <v>201.80581692165001</v>
      </c>
    </row>
    <row r="16" spans="1:13" s="35" customFormat="1" x14ac:dyDescent="0.2">
      <c r="A16" s="104" t="s">
        <v>200</v>
      </c>
      <c r="B16" s="11" t="s">
        <v>86</v>
      </c>
      <c r="C16" s="11" t="s">
        <v>87</v>
      </c>
      <c r="D16" s="11" t="s">
        <v>91</v>
      </c>
      <c r="E16" s="104" t="s">
        <v>40</v>
      </c>
      <c r="F16" s="168">
        <v>2.6501735000000002</v>
      </c>
      <c r="G16" s="168">
        <v>83.227384861999994</v>
      </c>
      <c r="H16" s="14">
        <f t="shared" si="10"/>
        <v>32.55355931492268</v>
      </c>
      <c r="I16" s="14">
        <f t="shared" si="11"/>
        <v>75.958305068152924</v>
      </c>
      <c r="J16" s="14">
        <f t="shared" si="12"/>
        <v>108.5118643830756</v>
      </c>
      <c r="K16" s="14">
        <f t="shared" si="13"/>
        <v>86.272580227086252</v>
      </c>
      <c r="L16" s="14">
        <f t="shared" si="14"/>
        <v>201.30268719653458</v>
      </c>
      <c r="M16" s="18">
        <f t="shared" si="15"/>
        <v>287.57526742362086</v>
      </c>
    </row>
    <row r="17" spans="1:13" s="35" customFormat="1" ht="25.5" x14ac:dyDescent="0.2">
      <c r="A17" s="104" t="s">
        <v>201</v>
      </c>
      <c r="B17" s="11">
        <v>96535</v>
      </c>
      <c r="C17" s="11" t="s">
        <v>19</v>
      </c>
      <c r="D17" s="11" t="s">
        <v>92</v>
      </c>
      <c r="E17" s="104" t="s">
        <v>93</v>
      </c>
      <c r="F17" s="168">
        <v>11.27</v>
      </c>
      <c r="G17" s="168">
        <v>137.09</v>
      </c>
      <c r="H17" s="14">
        <f t="shared" si="10"/>
        <v>53.621382599999997</v>
      </c>
      <c r="I17" s="14">
        <f t="shared" si="11"/>
        <v>125.1165594</v>
      </c>
      <c r="J17" s="14">
        <f t="shared" si="12"/>
        <v>178.737942</v>
      </c>
      <c r="K17" s="14">
        <f t="shared" si="13"/>
        <v>604.31298190199993</v>
      </c>
      <c r="L17" s="14">
        <f t="shared" si="14"/>
        <v>1410.063624438</v>
      </c>
      <c r="M17" s="18">
        <f t="shared" si="15"/>
        <v>2014.3766063400001</v>
      </c>
    </row>
    <row r="18" spans="1:13" s="35" customFormat="1" ht="25.5" x14ac:dyDescent="0.2">
      <c r="A18" s="104" t="s">
        <v>202</v>
      </c>
      <c r="B18" s="11">
        <v>104918</v>
      </c>
      <c r="C18" s="11" t="s">
        <v>19</v>
      </c>
      <c r="D18" s="11" t="s">
        <v>94</v>
      </c>
      <c r="E18" s="104" t="s">
        <v>23</v>
      </c>
      <c r="F18" s="168">
        <v>66.818181818181813</v>
      </c>
      <c r="G18" s="168">
        <v>14.2</v>
      </c>
      <c r="H18" s="14">
        <f t="shared" si="10"/>
        <v>5.5541879999999999</v>
      </c>
      <c r="I18" s="14">
        <f t="shared" si="11"/>
        <v>12.959771999999999</v>
      </c>
      <c r="J18" s="14">
        <f t="shared" si="12"/>
        <v>18.513960000000001</v>
      </c>
      <c r="K18" s="14">
        <f t="shared" si="13"/>
        <v>371.12074363636361</v>
      </c>
      <c r="L18" s="14">
        <f t="shared" si="14"/>
        <v>865.94840181818165</v>
      </c>
      <c r="M18" s="18">
        <f t="shared" si="15"/>
        <v>1237.0691454545454</v>
      </c>
    </row>
    <row r="19" spans="1:13" s="35" customFormat="1" ht="25.5" x14ac:dyDescent="0.2">
      <c r="A19" s="104" t="s">
        <v>203</v>
      </c>
      <c r="B19" s="11">
        <v>104919</v>
      </c>
      <c r="C19" s="11" t="s">
        <v>19</v>
      </c>
      <c r="D19" s="11" t="s">
        <v>95</v>
      </c>
      <c r="E19" s="104" t="s">
        <v>23</v>
      </c>
      <c r="F19" s="168">
        <v>34.909090909090907</v>
      </c>
      <c r="G19" s="168">
        <v>12.59</v>
      </c>
      <c r="H19" s="14">
        <f t="shared" si="10"/>
        <v>4.9244525999999995</v>
      </c>
      <c r="I19" s="14">
        <f t="shared" si="11"/>
        <v>11.4903894</v>
      </c>
      <c r="J19" s="14">
        <f t="shared" si="12"/>
        <v>16.414842</v>
      </c>
      <c r="K19" s="14">
        <f t="shared" si="13"/>
        <v>171.90816349090906</v>
      </c>
      <c r="L19" s="14">
        <f t="shared" si="14"/>
        <v>401.11904814545449</v>
      </c>
      <c r="M19" s="18">
        <f t="shared" si="15"/>
        <v>573.02721163636363</v>
      </c>
    </row>
    <row r="20" spans="1:13" s="35" customFormat="1" ht="25.5" x14ac:dyDescent="0.2">
      <c r="A20" s="104" t="s">
        <v>204</v>
      </c>
      <c r="B20" s="11">
        <v>104916</v>
      </c>
      <c r="C20" s="11" t="s">
        <v>19</v>
      </c>
      <c r="D20" s="11" t="s">
        <v>96</v>
      </c>
      <c r="E20" s="104" t="s">
        <v>23</v>
      </c>
      <c r="F20" s="168">
        <v>6.4545454545454541</v>
      </c>
      <c r="G20" s="168">
        <v>16.96</v>
      </c>
      <c r="H20" s="14">
        <f t="shared" si="10"/>
        <v>6.6337343999999998</v>
      </c>
      <c r="I20" s="14">
        <f t="shared" si="11"/>
        <v>15.478713599999999</v>
      </c>
      <c r="J20" s="14">
        <f t="shared" si="12"/>
        <v>22.112448000000001</v>
      </c>
      <c r="K20" s="14">
        <f t="shared" si="13"/>
        <v>42.817740218181811</v>
      </c>
      <c r="L20" s="14">
        <f t="shared" si="14"/>
        <v>99.908060509090902</v>
      </c>
      <c r="M20" s="18">
        <f t="shared" si="15"/>
        <v>142.72580072727271</v>
      </c>
    </row>
    <row r="21" spans="1:13" s="35" customFormat="1" ht="25.5" x14ac:dyDescent="0.2">
      <c r="A21" s="104" t="s">
        <v>205</v>
      </c>
      <c r="B21" s="11">
        <v>96621</v>
      </c>
      <c r="C21" s="11" t="s">
        <v>19</v>
      </c>
      <c r="D21" s="11" t="s">
        <v>97</v>
      </c>
      <c r="E21" s="104" t="s">
        <v>89</v>
      </c>
      <c r="F21" s="168">
        <v>0.26250000000000007</v>
      </c>
      <c r="G21" s="168">
        <v>247.13</v>
      </c>
      <c r="H21" s="14">
        <f t="shared" si="10"/>
        <v>96.662428200000008</v>
      </c>
      <c r="I21" s="14">
        <f t="shared" si="11"/>
        <v>225.54566579999999</v>
      </c>
      <c r="J21" s="14">
        <f t="shared" si="12"/>
        <v>322.20809400000002</v>
      </c>
      <c r="K21" s="14">
        <f t="shared" si="13"/>
        <v>25.37388740250001</v>
      </c>
      <c r="L21" s="14">
        <f t="shared" si="14"/>
        <v>59.205737272500016</v>
      </c>
      <c r="M21" s="18">
        <f t="shared" si="15"/>
        <v>84.579624675000019</v>
      </c>
    </row>
    <row r="22" spans="1:13" s="35" customFormat="1" ht="25.5" x14ac:dyDescent="0.2">
      <c r="A22" s="104" t="s">
        <v>206</v>
      </c>
      <c r="B22" s="11">
        <v>96558</v>
      </c>
      <c r="C22" s="11" t="s">
        <v>19</v>
      </c>
      <c r="D22" s="11" t="s">
        <v>98</v>
      </c>
      <c r="E22" s="104" t="s">
        <v>89</v>
      </c>
      <c r="F22" s="168">
        <v>1.91</v>
      </c>
      <c r="G22" s="168">
        <v>882.98</v>
      </c>
      <c r="H22" s="14">
        <f t="shared" si="10"/>
        <v>345.36879720000002</v>
      </c>
      <c r="I22" s="14">
        <f t="shared" si="11"/>
        <v>805.8605268</v>
      </c>
      <c r="J22" s="14">
        <f t="shared" si="12"/>
        <v>1151.2293240000001</v>
      </c>
      <c r="K22" s="14">
        <f t="shared" si="13"/>
        <v>659.65440265200004</v>
      </c>
      <c r="L22" s="14">
        <f t="shared" si="14"/>
        <v>1539.1936061879999</v>
      </c>
      <c r="M22" s="18">
        <f t="shared" si="15"/>
        <v>2198.8480088400001</v>
      </c>
    </row>
    <row r="23" spans="1:13" s="35" customFormat="1" x14ac:dyDescent="0.2">
      <c r="A23" s="105" t="s">
        <v>207</v>
      </c>
      <c r="B23" s="15"/>
      <c r="C23" s="8"/>
      <c r="D23" s="8" t="s">
        <v>563</v>
      </c>
      <c r="E23" s="176"/>
      <c r="F23" s="174"/>
      <c r="G23" s="6"/>
      <c r="H23" s="6"/>
      <c r="I23" s="6"/>
      <c r="J23" s="6"/>
      <c r="K23" s="6"/>
      <c r="L23" s="6"/>
      <c r="M23" s="10">
        <f>SUM(M24:M35)</f>
        <v>20403.769695929972</v>
      </c>
    </row>
    <row r="24" spans="1:13" s="35" customFormat="1" ht="25.5" x14ac:dyDescent="0.2">
      <c r="A24" s="104" t="s">
        <v>208</v>
      </c>
      <c r="B24" s="11">
        <v>96527</v>
      </c>
      <c r="C24" s="11" t="s">
        <v>19</v>
      </c>
      <c r="D24" s="11" t="s">
        <v>99</v>
      </c>
      <c r="E24" s="104" t="s">
        <v>89</v>
      </c>
      <c r="F24" s="168">
        <v>14.027513999999998</v>
      </c>
      <c r="G24" s="168">
        <v>108.42</v>
      </c>
      <c r="H24" s="14">
        <f t="shared" si="4"/>
        <v>42.407398800000003</v>
      </c>
      <c r="I24" s="14">
        <f t="shared" si="5"/>
        <v>98.950597200000004</v>
      </c>
      <c r="J24" s="14">
        <f t="shared" si="6"/>
        <v>141.35799600000001</v>
      </c>
      <c r="K24" s="14">
        <f t="shared" si="7"/>
        <v>594.87038037058312</v>
      </c>
      <c r="L24" s="14">
        <f t="shared" si="8"/>
        <v>1388.0308875313606</v>
      </c>
      <c r="M24" s="18">
        <f t="shared" si="9"/>
        <v>1982.901267901944</v>
      </c>
    </row>
    <row r="25" spans="1:13" s="35" customFormat="1" x14ac:dyDescent="0.2">
      <c r="A25" s="104" t="s">
        <v>209</v>
      </c>
      <c r="B25" s="11">
        <v>104737</v>
      </c>
      <c r="C25" s="11" t="s">
        <v>19</v>
      </c>
      <c r="D25" s="11" t="s">
        <v>90</v>
      </c>
      <c r="E25" s="104" t="s">
        <v>89</v>
      </c>
      <c r="F25" s="168">
        <v>11.373660000000001</v>
      </c>
      <c r="G25" s="168">
        <v>22.32</v>
      </c>
      <c r="H25" s="14">
        <f t="shared" ref="H25:H35" si="16">0.3*J25</f>
        <v>8.7302447999999995</v>
      </c>
      <c r="I25" s="14">
        <f t="shared" ref="I25:I35" si="17">0.7*J25</f>
        <v>20.370571200000001</v>
      </c>
      <c r="J25" s="14">
        <f t="shared" ref="J25:J35" si="18">(1+$H$2)*G25</f>
        <v>29.100816000000002</v>
      </c>
      <c r="K25" s="14">
        <f t="shared" ref="K25:K35" si="19">F25*H25</f>
        <v>99.294836071968007</v>
      </c>
      <c r="L25" s="14">
        <f t="shared" ref="L25:L35" si="20">F25*I25</f>
        <v>231.68795083459202</v>
      </c>
      <c r="M25" s="18">
        <f t="shared" ref="M25:M35" si="21">J25*F25</f>
        <v>330.98278690656002</v>
      </c>
    </row>
    <row r="26" spans="1:13" s="35" customFormat="1" x14ac:dyDescent="0.2">
      <c r="A26" s="104" t="s">
        <v>210</v>
      </c>
      <c r="B26" s="11" t="s">
        <v>86</v>
      </c>
      <c r="C26" s="11" t="s">
        <v>87</v>
      </c>
      <c r="D26" s="11" t="s">
        <v>91</v>
      </c>
      <c r="E26" s="104" t="s">
        <v>40</v>
      </c>
      <c r="F26" s="168">
        <v>3.450010199999999</v>
      </c>
      <c r="G26" s="168">
        <v>83.227384861999994</v>
      </c>
      <c r="H26" s="14">
        <f t="shared" si="16"/>
        <v>32.55355931492268</v>
      </c>
      <c r="I26" s="14">
        <f t="shared" si="17"/>
        <v>75.958305068152924</v>
      </c>
      <c r="J26" s="14">
        <f t="shared" si="18"/>
        <v>108.5118643830756</v>
      </c>
      <c r="K26" s="14">
        <f t="shared" si="19"/>
        <v>112.31011168278823</v>
      </c>
      <c r="L26" s="14">
        <f t="shared" si="20"/>
        <v>262.0569272598392</v>
      </c>
      <c r="M26" s="18">
        <f t="shared" si="21"/>
        <v>374.36703894262746</v>
      </c>
    </row>
    <row r="27" spans="1:13" s="35" customFormat="1" ht="25.5" x14ac:dyDescent="0.2">
      <c r="A27" s="104" t="s">
        <v>212</v>
      </c>
      <c r="B27" s="11">
        <v>96542</v>
      </c>
      <c r="C27" s="11" t="s">
        <v>19</v>
      </c>
      <c r="D27" s="11" t="s">
        <v>100</v>
      </c>
      <c r="E27" s="104" t="s">
        <v>93</v>
      </c>
      <c r="F27" s="168">
        <v>45.06</v>
      </c>
      <c r="G27" s="168">
        <v>103.1</v>
      </c>
      <c r="H27" s="14">
        <f t="shared" si="16"/>
        <v>40.326534000000002</v>
      </c>
      <c r="I27" s="14">
        <f t="shared" si="17"/>
        <v>94.095246000000003</v>
      </c>
      <c r="J27" s="14">
        <f t="shared" si="18"/>
        <v>134.42178000000001</v>
      </c>
      <c r="K27" s="14">
        <f t="shared" si="19"/>
        <v>1817.1136220400001</v>
      </c>
      <c r="L27" s="14">
        <f t="shared" si="20"/>
        <v>4239.9317847600005</v>
      </c>
      <c r="M27" s="18">
        <f t="shared" si="21"/>
        <v>6057.0454068000008</v>
      </c>
    </row>
    <row r="28" spans="1:13" s="35" customFormat="1" ht="25.5" x14ac:dyDescent="0.2">
      <c r="A28" s="104" t="s">
        <v>213</v>
      </c>
      <c r="B28" s="11">
        <v>104918</v>
      </c>
      <c r="C28" s="11" t="s">
        <v>19</v>
      </c>
      <c r="D28" s="11" t="s">
        <v>94</v>
      </c>
      <c r="E28" s="104" t="s">
        <v>23</v>
      </c>
      <c r="F28" s="168">
        <v>95.909090909090907</v>
      </c>
      <c r="G28" s="168">
        <v>14.2</v>
      </c>
      <c r="H28" s="14">
        <f t="shared" si="16"/>
        <v>5.5541879999999999</v>
      </c>
      <c r="I28" s="14">
        <f t="shared" si="17"/>
        <v>12.959771999999999</v>
      </c>
      <c r="J28" s="14">
        <f t="shared" si="18"/>
        <v>18.513960000000001</v>
      </c>
      <c r="K28" s="14">
        <f t="shared" si="19"/>
        <v>532.69712181818181</v>
      </c>
      <c r="L28" s="14">
        <f t="shared" si="20"/>
        <v>1242.9599509090908</v>
      </c>
      <c r="M28" s="18">
        <f t="shared" si="21"/>
        <v>1775.6570727272729</v>
      </c>
    </row>
    <row r="29" spans="1:13" s="35" customFormat="1" ht="25.5" x14ac:dyDescent="0.2">
      <c r="A29" s="104" t="s">
        <v>211</v>
      </c>
      <c r="B29" s="11">
        <v>104919</v>
      </c>
      <c r="C29" s="11" t="s">
        <v>19</v>
      </c>
      <c r="D29" s="11" t="s">
        <v>95</v>
      </c>
      <c r="E29" s="104" t="s">
        <v>23</v>
      </c>
      <c r="F29" s="168">
        <v>23.818181818181817</v>
      </c>
      <c r="G29" s="168">
        <v>12.59</v>
      </c>
      <c r="H29" s="14">
        <f t="shared" si="16"/>
        <v>4.9244525999999995</v>
      </c>
      <c r="I29" s="14">
        <f t="shared" si="17"/>
        <v>11.4903894</v>
      </c>
      <c r="J29" s="14">
        <f t="shared" si="18"/>
        <v>16.414842</v>
      </c>
      <c r="K29" s="14">
        <f t="shared" si="19"/>
        <v>117.29150738181816</v>
      </c>
      <c r="L29" s="14">
        <f t="shared" si="20"/>
        <v>273.68018389090906</v>
      </c>
      <c r="M29" s="18">
        <f t="shared" si="21"/>
        <v>390.97169127272724</v>
      </c>
    </row>
    <row r="30" spans="1:13" s="35" customFormat="1" ht="25.5" x14ac:dyDescent="0.2">
      <c r="A30" s="104" t="s">
        <v>214</v>
      </c>
      <c r="B30" s="11">
        <v>104916</v>
      </c>
      <c r="C30" s="11" t="s">
        <v>19</v>
      </c>
      <c r="D30" s="11" t="s">
        <v>96</v>
      </c>
      <c r="E30" s="104" t="s">
        <v>23</v>
      </c>
      <c r="F30" s="168">
        <v>48.454545454545446</v>
      </c>
      <c r="G30" s="168">
        <v>16.96</v>
      </c>
      <c r="H30" s="14">
        <f t="shared" si="16"/>
        <v>6.6337343999999998</v>
      </c>
      <c r="I30" s="14">
        <f t="shared" si="17"/>
        <v>15.478713599999999</v>
      </c>
      <c r="J30" s="14">
        <f t="shared" si="18"/>
        <v>22.112448000000001</v>
      </c>
      <c r="K30" s="14">
        <f t="shared" si="19"/>
        <v>321.43458501818174</v>
      </c>
      <c r="L30" s="14">
        <f t="shared" si="20"/>
        <v>750.01403170909077</v>
      </c>
      <c r="M30" s="18">
        <f t="shared" si="21"/>
        <v>1071.4486167272726</v>
      </c>
    </row>
    <row r="31" spans="1:13" s="35" customFormat="1" ht="25.5" x14ac:dyDescent="0.2">
      <c r="A31" s="104" t="s">
        <v>215</v>
      </c>
      <c r="B31" s="11">
        <v>96621</v>
      </c>
      <c r="C31" s="11" t="s">
        <v>19</v>
      </c>
      <c r="D31" s="11" t="s">
        <v>97</v>
      </c>
      <c r="E31" s="104" t="s">
        <v>89</v>
      </c>
      <c r="F31" s="168">
        <v>11.676957600000003</v>
      </c>
      <c r="G31" s="168">
        <v>247.13</v>
      </c>
      <c r="H31" s="14">
        <f t="shared" si="16"/>
        <v>96.662428200000008</v>
      </c>
      <c r="I31" s="14">
        <f t="shared" si="17"/>
        <v>225.54566579999999</v>
      </c>
      <c r="J31" s="14">
        <f t="shared" si="18"/>
        <v>322.20809400000002</v>
      </c>
      <c r="K31" s="14">
        <f t="shared" si="19"/>
        <v>1128.7230756044448</v>
      </c>
      <c r="L31" s="14">
        <f t="shared" si="20"/>
        <v>2633.6871764103707</v>
      </c>
      <c r="M31" s="18">
        <f t="shared" si="21"/>
        <v>3762.4102520148158</v>
      </c>
    </row>
    <row r="32" spans="1:13" s="35" customFormat="1" ht="25.5" x14ac:dyDescent="0.2">
      <c r="A32" s="104" t="s">
        <v>373</v>
      </c>
      <c r="B32" s="11">
        <v>96558</v>
      </c>
      <c r="C32" s="11" t="s">
        <v>19</v>
      </c>
      <c r="D32" s="11" t="s">
        <v>98</v>
      </c>
      <c r="E32" s="104" t="s">
        <v>89</v>
      </c>
      <c r="F32" s="168">
        <v>2.56</v>
      </c>
      <c r="G32" s="168">
        <v>882.98</v>
      </c>
      <c r="H32" s="14">
        <f t="shared" si="16"/>
        <v>345.36879720000002</v>
      </c>
      <c r="I32" s="14">
        <f t="shared" si="17"/>
        <v>805.8605268</v>
      </c>
      <c r="J32" s="14">
        <f t="shared" si="18"/>
        <v>1151.2293240000001</v>
      </c>
      <c r="K32" s="14">
        <f t="shared" si="19"/>
        <v>884.14412083200011</v>
      </c>
      <c r="L32" s="14">
        <f t="shared" si="20"/>
        <v>2063.0029486080002</v>
      </c>
      <c r="M32" s="18">
        <f t="shared" si="21"/>
        <v>2947.1470694400005</v>
      </c>
    </row>
    <row r="33" spans="1:14" s="35" customFormat="1" ht="25.5" x14ac:dyDescent="0.2">
      <c r="A33" s="104" t="s">
        <v>374</v>
      </c>
      <c r="B33" s="11">
        <v>96624</v>
      </c>
      <c r="C33" s="11" t="s">
        <v>19</v>
      </c>
      <c r="D33" s="11" t="s">
        <v>101</v>
      </c>
      <c r="E33" s="104" t="s">
        <v>89</v>
      </c>
      <c r="F33" s="168">
        <v>1.134125</v>
      </c>
      <c r="G33" s="168">
        <v>196.25</v>
      </c>
      <c r="H33" s="14">
        <f t="shared" si="16"/>
        <v>76.761224999999996</v>
      </c>
      <c r="I33" s="14">
        <f t="shared" si="17"/>
        <v>179.10952499999999</v>
      </c>
      <c r="J33" s="14">
        <f t="shared" si="18"/>
        <v>255.87075000000002</v>
      </c>
      <c r="K33" s="14">
        <f t="shared" si="19"/>
        <v>87.056824303124998</v>
      </c>
      <c r="L33" s="14">
        <f t="shared" si="20"/>
        <v>203.13259004062499</v>
      </c>
      <c r="M33" s="18">
        <f t="shared" si="21"/>
        <v>290.18941434375</v>
      </c>
    </row>
    <row r="34" spans="1:14" s="35" customFormat="1" ht="25.5" x14ac:dyDescent="0.2">
      <c r="A34" s="104" t="s">
        <v>375</v>
      </c>
      <c r="B34" s="11">
        <v>97088</v>
      </c>
      <c r="C34" s="11" t="s">
        <v>19</v>
      </c>
      <c r="D34" s="11" t="s">
        <v>102</v>
      </c>
      <c r="E34" s="104" t="s">
        <v>23</v>
      </c>
      <c r="F34" s="168">
        <v>16.785050000000002</v>
      </c>
      <c r="G34" s="168">
        <v>15.4</v>
      </c>
      <c r="H34" s="14">
        <f t="shared" si="16"/>
        <v>6.0235560000000001</v>
      </c>
      <c r="I34" s="14">
        <f t="shared" si="17"/>
        <v>14.054964</v>
      </c>
      <c r="J34" s="14">
        <f t="shared" si="18"/>
        <v>20.078520000000001</v>
      </c>
      <c r="K34" s="14">
        <f t="shared" si="19"/>
        <v>101.10568863780001</v>
      </c>
      <c r="L34" s="14">
        <f t="shared" si="20"/>
        <v>235.91327348820002</v>
      </c>
      <c r="M34" s="18">
        <f t="shared" si="21"/>
        <v>337.01896212600008</v>
      </c>
    </row>
    <row r="35" spans="1:14" s="35" customFormat="1" ht="25.5" x14ac:dyDescent="0.2">
      <c r="A35" s="104" t="s">
        <v>376</v>
      </c>
      <c r="B35" s="11">
        <v>97096</v>
      </c>
      <c r="C35" s="11" t="s">
        <v>19</v>
      </c>
      <c r="D35" s="11" t="s">
        <v>103</v>
      </c>
      <c r="E35" s="104" t="s">
        <v>89</v>
      </c>
      <c r="F35" s="168">
        <v>1.134125</v>
      </c>
      <c r="G35" s="168">
        <v>732.84</v>
      </c>
      <c r="H35" s="14">
        <f t="shared" si="16"/>
        <v>286.64303760000001</v>
      </c>
      <c r="I35" s="14">
        <f t="shared" si="17"/>
        <v>668.83375439999998</v>
      </c>
      <c r="J35" s="14">
        <f t="shared" si="18"/>
        <v>955.47679200000005</v>
      </c>
      <c r="K35" s="14">
        <f t="shared" si="19"/>
        <v>325.08903501810005</v>
      </c>
      <c r="L35" s="14">
        <f t="shared" si="20"/>
        <v>758.54108170890004</v>
      </c>
      <c r="M35" s="18">
        <f t="shared" si="21"/>
        <v>1083.6301167270001</v>
      </c>
    </row>
    <row r="36" spans="1:14" s="35" customFormat="1" x14ac:dyDescent="0.2">
      <c r="A36" s="105" t="s">
        <v>216</v>
      </c>
      <c r="B36" s="15"/>
      <c r="C36" s="8"/>
      <c r="D36" s="8" t="s">
        <v>105</v>
      </c>
      <c r="E36" s="176"/>
      <c r="F36" s="174"/>
      <c r="G36" s="6"/>
      <c r="H36" s="6"/>
      <c r="I36" s="6"/>
      <c r="J36" s="6"/>
      <c r="K36" s="6"/>
      <c r="L36" s="6"/>
      <c r="M36" s="10">
        <f>SUM(M37:M46)</f>
        <v>47280.765404659083</v>
      </c>
    </row>
    <row r="37" spans="1:14" s="35" customFormat="1" x14ac:dyDescent="0.2">
      <c r="A37" s="104" t="s">
        <v>217</v>
      </c>
      <c r="B37" s="11">
        <v>92270</v>
      </c>
      <c r="C37" s="11" t="s">
        <v>19</v>
      </c>
      <c r="D37" s="11" t="s">
        <v>106</v>
      </c>
      <c r="E37" s="104" t="s">
        <v>93</v>
      </c>
      <c r="F37" s="168">
        <v>22.7</v>
      </c>
      <c r="G37" s="168">
        <v>343.78</v>
      </c>
      <c r="H37" s="14">
        <f t="shared" ref="H37" si="22">0.3*J37</f>
        <v>134.46610919999998</v>
      </c>
      <c r="I37" s="14">
        <f t="shared" ref="I37" si="23">0.7*J37</f>
        <v>313.75425479999996</v>
      </c>
      <c r="J37" s="14">
        <f t="shared" ref="J37" si="24">(1+$H$2)*G37</f>
        <v>448.22036399999996</v>
      </c>
      <c r="K37" s="14">
        <f t="shared" ref="K37" si="25">F37*H37</f>
        <v>3052.3806788399993</v>
      </c>
      <c r="L37" s="14">
        <f t="shared" ref="L37" si="26">F37*I37</f>
        <v>7122.2215839599985</v>
      </c>
      <c r="M37" s="18">
        <f t="shared" ref="M37" si="27">J37*F37</f>
        <v>10174.602262799999</v>
      </c>
    </row>
    <row r="38" spans="1:14" s="100" customFormat="1" ht="25.5" x14ac:dyDescent="0.2">
      <c r="A38" s="104" t="s">
        <v>218</v>
      </c>
      <c r="B38" s="11">
        <v>92269</v>
      </c>
      <c r="C38" s="11" t="s">
        <v>19</v>
      </c>
      <c r="D38" s="11" t="s">
        <v>107</v>
      </c>
      <c r="E38" s="104" t="s">
        <v>93</v>
      </c>
      <c r="F38" s="168">
        <v>30.3</v>
      </c>
      <c r="G38" s="168">
        <v>120.86</v>
      </c>
      <c r="H38" s="14">
        <f t="shared" ref="H38:H46" si="28">0.3*J38</f>
        <v>47.273180400000001</v>
      </c>
      <c r="I38" s="14">
        <f t="shared" ref="I38:I46" si="29">0.7*J38</f>
        <v>110.3040876</v>
      </c>
      <c r="J38" s="14">
        <f t="shared" ref="J38:J46" si="30">(1+$H$2)*G38</f>
        <v>157.577268</v>
      </c>
      <c r="K38" s="14">
        <f t="shared" ref="K38:K46" si="31">F38*H38</f>
        <v>1432.37736612</v>
      </c>
      <c r="L38" s="14">
        <f t="shared" ref="L38:L46" si="32">F38*I38</f>
        <v>3342.2138542800003</v>
      </c>
      <c r="M38" s="18">
        <f t="shared" ref="M38:M46" si="33">J38*F38</f>
        <v>4774.5912204000006</v>
      </c>
    </row>
    <row r="39" spans="1:14" s="100" customFormat="1" ht="25.5" x14ac:dyDescent="0.2">
      <c r="A39" s="104" t="s">
        <v>219</v>
      </c>
      <c r="B39" s="11">
        <v>92411</v>
      </c>
      <c r="C39" s="11" t="s">
        <v>19</v>
      </c>
      <c r="D39" s="11" t="s">
        <v>108</v>
      </c>
      <c r="E39" s="104" t="s">
        <v>93</v>
      </c>
      <c r="F39" s="168">
        <v>30.3</v>
      </c>
      <c r="G39" s="168">
        <v>160.69999999999999</v>
      </c>
      <c r="H39" s="14">
        <f t="shared" si="28"/>
        <v>62.856197999999992</v>
      </c>
      <c r="I39" s="14">
        <f t="shared" si="29"/>
        <v>146.66446199999999</v>
      </c>
      <c r="J39" s="14">
        <f t="shared" si="30"/>
        <v>209.52065999999999</v>
      </c>
      <c r="K39" s="14">
        <f t="shared" si="31"/>
        <v>1904.5427993999997</v>
      </c>
      <c r="L39" s="14">
        <f t="shared" si="32"/>
        <v>4443.9331985999997</v>
      </c>
      <c r="M39" s="18">
        <f t="shared" si="33"/>
        <v>6348.4759979999999</v>
      </c>
    </row>
    <row r="40" spans="1:14" s="100" customFormat="1" ht="25.5" x14ac:dyDescent="0.2">
      <c r="A40" s="104" t="s">
        <v>377</v>
      </c>
      <c r="B40" s="11">
        <v>92446</v>
      </c>
      <c r="C40" s="11" t="s">
        <v>19</v>
      </c>
      <c r="D40" s="11" t="s">
        <v>109</v>
      </c>
      <c r="E40" s="104" t="s">
        <v>93</v>
      </c>
      <c r="F40" s="168">
        <v>22.7</v>
      </c>
      <c r="G40" s="168">
        <v>506.69</v>
      </c>
      <c r="H40" s="14">
        <f t="shared" si="28"/>
        <v>198.18672660000001</v>
      </c>
      <c r="I40" s="14">
        <f t="shared" si="29"/>
        <v>462.43569539999999</v>
      </c>
      <c r="J40" s="14">
        <f t="shared" si="30"/>
        <v>660.62242200000003</v>
      </c>
      <c r="K40" s="14">
        <f t="shared" si="31"/>
        <v>4498.8386938200001</v>
      </c>
      <c r="L40" s="14">
        <f t="shared" si="32"/>
        <v>10497.290285579998</v>
      </c>
      <c r="M40" s="18">
        <f t="shared" si="33"/>
        <v>14996.1289794</v>
      </c>
    </row>
    <row r="41" spans="1:14" ht="25.5" x14ac:dyDescent="0.2">
      <c r="A41" s="104" t="s">
        <v>378</v>
      </c>
      <c r="B41" s="11">
        <v>101952</v>
      </c>
      <c r="C41" s="11" t="s">
        <v>19</v>
      </c>
      <c r="D41" s="11" t="s">
        <v>249</v>
      </c>
      <c r="E41" s="104" t="s">
        <v>93</v>
      </c>
      <c r="F41" s="168">
        <v>11.34125</v>
      </c>
      <c r="G41" s="168">
        <v>269.64</v>
      </c>
      <c r="H41" s="14">
        <f t="shared" si="28"/>
        <v>105.46698959999999</v>
      </c>
      <c r="I41" s="14">
        <f t="shared" si="29"/>
        <v>246.08964239999997</v>
      </c>
      <c r="J41" s="14">
        <f t="shared" si="30"/>
        <v>351.55663199999998</v>
      </c>
      <c r="K41" s="14">
        <f t="shared" si="31"/>
        <v>1196.1274958009999</v>
      </c>
      <c r="L41" s="14">
        <f t="shared" si="32"/>
        <v>2790.9641568689999</v>
      </c>
      <c r="M41" s="18">
        <f t="shared" si="33"/>
        <v>3987.0916526699998</v>
      </c>
    </row>
    <row r="42" spans="1:14" s="34" customFormat="1" ht="25.5" x14ac:dyDescent="0.2">
      <c r="A42" s="104" t="s">
        <v>379</v>
      </c>
      <c r="B42" s="13">
        <v>92762</v>
      </c>
      <c r="C42" s="11" t="s">
        <v>19</v>
      </c>
      <c r="D42" s="11" t="s">
        <v>110</v>
      </c>
      <c r="E42" s="104" t="s">
        <v>23</v>
      </c>
      <c r="F42" s="168">
        <v>159.09090909090907</v>
      </c>
      <c r="G42" s="168">
        <v>10.78</v>
      </c>
      <c r="H42" s="14">
        <f t="shared" si="28"/>
        <v>4.2164891999999998</v>
      </c>
      <c r="I42" s="14">
        <f t="shared" si="29"/>
        <v>9.8384748000000002</v>
      </c>
      <c r="J42" s="14">
        <f t="shared" si="30"/>
        <v>14.054964</v>
      </c>
      <c r="K42" s="14">
        <f t="shared" si="31"/>
        <v>670.80509999999981</v>
      </c>
      <c r="L42" s="14">
        <f t="shared" si="32"/>
        <v>1565.2118999999998</v>
      </c>
      <c r="M42" s="18">
        <f t="shared" si="33"/>
        <v>2236.0169999999998</v>
      </c>
    </row>
    <row r="43" spans="1:14" ht="25.5" x14ac:dyDescent="0.2">
      <c r="A43" s="104" t="s">
        <v>380</v>
      </c>
      <c r="B43" s="13">
        <v>92759</v>
      </c>
      <c r="C43" s="11" t="s">
        <v>19</v>
      </c>
      <c r="D43" s="11" t="s">
        <v>111</v>
      </c>
      <c r="E43" s="104" t="s">
        <v>23</v>
      </c>
      <c r="F43" s="168">
        <v>77.272727272727266</v>
      </c>
      <c r="G43" s="168">
        <v>14.16</v>
      </c>
      <c r="H43" s="14">
        <f t="shared" si="28"/>
        <v>5.5385423999999999</v>
      </c>
      <c r="I43" s="14">
        <f t="shared" si="29"/>
        <v>12.923265600000001</v>
      </c>
      <c r="J43" s="14">
        <f t="shared" si="30"/>
        <v>18.461808000000001</v>
      </c>
      <c r="K43" s="14">
        <f t="shared" si="31"/>
        <v>427.97827636363633</v>
      </c>
      <c r="L43" s="14">
        <f t="shared" si="32"/>
        <v>998.61597818181815</v>
      </c>
      <c r="M43" s="18">
        <f t="shared" si="33"/>
        <v>1426.5942545454545</v>
      </c>
    </row>
    <row r="44" spans="1:14" ht="25.5" x14ac:dyDescent="0.2">
      <c r="A44" s="104" t="s">
        <v>381</v>
      </c>
      <c r="B44" s="13">
        <v>92768</v>
      </c>
      <c r="C44" s="11" t="s">
        <v>19</v>
      </c>
      <c r="D44" s="11" t="s">
        <v>250</v>
      </c>
      <c r="E44" s="104" t="s">
        <v>23</v>
      </c>
      <c r="F44" s="168">
        <v>27.363636363636363</v>
      </c>
      <c r="G44" s="168">
        <v>13.57</v>
      </c>
      <c r="H44" s="14">
        <f t="shared" si="28"/>
        <v>5.3077698000000009</v>
      </c>
      <c r="I44" s="14">
        <f t="shared" si="29"/>
        <v>12.384796200000002</v>
      </c>
      <c r="J44" s="14">
        <f t="shared" si="30"/>
        <v>17.692566000000003</v>
      </c>
      <c r="K44" s="14">
        <f t="shared" si="31"/>
        <v>145.23988270909092</v>
      </c>
      <c r="L44" s="14">
        <f t="shared" si="32"/>
        <v>338.89305965454548</v>
      </c>
      <c r="M44" s="18">
        <f t="shared" si="33"/>
        <v>484.13294236363646</v>
      </c>
    </row>
    <row r="45" spans="1:14" ht="25.5" x14ac:dyDescent="0.2">
      <c r="A45" s="104" t="s">
        <v>382</v>
      </c>
      <c r="B45" s="13">
        <v>103672</v>
      </c>
      <c r="C45" s="11" t="s">
        <v>19</v>
      </c>
      <c r="D45" s="11" t="s">
        <v>112</v>
      </c>
      <c r="E45" s="104" t="s">
        <v>89</v>
      </c>
      <c r="F45" s="168">
        <v>1.55</v>
      </c>
      <c r="G45" s="168">
        <v>761.8</v>
      </c>
      <c r="H45" s="14">
        <f t="shared" si="28"/>
        <v>297.97045199999997</v>
      </c>
      <c r="I45" s="14">
        <f t="shared" si="29"/>
        <v>695.26438799999994</v>
      </c>
      <c r="J45" s="14">
        <f t="shared" si="30"/>
        <v>993.23483999999996</v>
      </c>
      <c r="K45" s="14">
        <f t="shared" si="31"/>
        <v>461.85420059999996</v>
      </c>
      <c r="L45" s="14">
        <f t="shared" si="32"/>
        <v>1077.6598013999999</v>
      </c>
      <c r="M45" s="18">
        <f t="shared" si="33"/>
        <v>1539.5140019999999</v>
      </c>
    </row>
    <row r="46" spans="1:14" ht="25.5" x14ac:dyDescent="0.2">
      <c r="A46" s="104" t="s">
        <v>383</v>
      </c>
      <c r="B46" s="13">
        <v>103675</v>
      </c>
      <c r="C46" s="11" t="s">
        <v>19</v>
      </c>
      <c r="D46" s="11" t="s">
        <v>113</v>
      </c>
      <c r="E46" s="104" t="s">
        <v>89</v>
      </c>
      <c r="F46" s="168">
        <v>1.32</v>
      </c>
      <c r="G46" s="168">
        <v>763.28</v>
      </c>
      <c r="H46" s="14">
        <f t="shared" si="28"/>
        <v>298.54933920000002</v>
      </c>
      <c r="I46" s="14">
        <f t="shared" si="29"/>
        <v>696.61512479999999</v>
      </c>
      <c r="J46" s="14">
        <f t="shared" si="30"/>
        <v>995.16446400000007</v>
      </c>
      <c r="K46" s="14">
        <f t="shared" si="31"/>
        <v>394.08512774400003</v>
      </c>
      <c r="L46" s="14">
        <f t="shared" si="32"/>
        <v>919.53196473600008</v>
      </c>
      <c r="M46" s="18">
        <f t="shared" si="33"/>
        <v>1313.6170924800001</v>
      </c>
    </row>
    <row r="47" spans="1:14" x14ac:dyDescent="0.2">
      <c r="A47" s="105" t="s">
        <v>220</v>
      </c>
      <c r="B47" s="15"/>
      <c r="C47" s="8"/>
      <c r="D47" s="8" t="s">
        <v>194</v>
      </c>
      <c r="E47" s="176"/>
      <c r="F47" s="174"/>
      <c r="G47" s="171"/>
      <c r="H47" s="6"/>
      <c r="I47" s="6"/>
      <c r="J47" s="6"/>
      <c r="K47" s="6"/>
      <c r="L47" s="6"/>
      <c r="M47" s="10">
        <f>SUM(M48:M50)</f>
        <v>7259.5584000000008</v>
      </c>
      <c r="N47" s="3"/>
    </row>
    <row r="48" spans="1:14" ht="24" customHeight="1" x14ac:dyDescent="0.2">
      <c r="A48" s="104" t="s">
        <v>221</v>
      </c>
      <c r="B48" s="13">
        <v>100717</v>
      </c>
      <c r="C48" s="11" t="s">
        <v>19</v>
      </c>
      <c r="D48" s="11" t="s">
        <v>114</v>
      </c>
      <c r="E48" s="104" t="s">
        <v>93</v>
      </c>
      <c r="F48" s="168">
        <v>80</v>
      </c>
      <c r="G48" s="168">
        <v>10.81</v>
      </c>
      <c r="H48" s="14">
        <f t="shared" ref="H48" si="34">0.3*J48</f>
        <v>4.2282234000000001</v>
      </c>
      <c r="I48" s="14">
        <f t="shared" ref="I48" si="35">0.7*J48</f>
        <v>9.8658546000000005</v>
      </c>
      <c r="J48" s="14">
        <f t="shared" ref="J48" si="36">(1+$H$2)*G48</f>
        <v>14.094078000000001</v>
      </c>
      <c r="K48" s="14">
        <f t="shared" ref="K48" si="37">F48*H48</f>
        <v>338.25787200000002</v>
      </c>
      <c r="L48" s="14">
        <f t="shared" ref="L48" si="38">F48*I48</f>
        <v>789.26836800000001</v>
      </c>
      <c r="M48" s="18">
        <f t="shared" ref="M48" si="39">J48*F48</f>
        <v>1127.5262400000001</v>
      </c>
    </row>
    <row r="49" spans="1:13" ht="30" customHeight="1" x14ac:dyDescent="0.2">
      <c r="A49" s="104" t="s">
        <v>222</v>
      </c>
      <c r="B49" s="13">
        <v>100720</v>
      </c>
      <c r="C49" s="11" t="s">
        <v>19</v>
      </c>
      <c r="D49" s="11" t="s">
        <v>115</v>
      </c>
      <c r="E49" s="104" t="s">
        <v>93</v>
      </c>
      <c r="F49" s="168">
        <v>80</v>
      </c>
      <c r="G49" s="168">
        <v>11.4</v>
      </c>
      <c r="H49" s="14">
        <f t="shared" ref="H49:H50" si="40">0.3*J49</f>
        <v>4.458996</v>
      </c>
      <c r="I49" s="14">
        <f t="shared" ref="I49:I50" si="41">0.7*J49</f>
        <v>10.404324000000001</v>
      </c>
      <c r="J49" s="14">
        <f t="shared" ref="J49:J50" si="42">(1+$H$2)*G49</f>
        <v>14.863320000000002</v>
      </c>
      <c r="K49" s="14">
        <f t="shared" ref="K49:K50" si="43">F49*H49</f>
        <v>356.71967999999998</v>
      </c>
      <c r="L49" s="14">
        <f t="shared" ref="L49:L50" si="44">F49*I49</f>
        <v>832.34592000000009</v>
      </c>
      <c r="M49" s="18">
        <f t="shared" ref="M49:M50" si="45">J49*F49</f>
        <v>1189.0656000000001</v>
      </c>
    </row>
    <row r="50" spans="1:13" s="102" customFormat="1" ht="30" customHeight="1" x14ac:dyDescent="0.2">
      <c r="A50" s="13" t="s">
        <v>219</v>
      </c>
      <c r="B50" s="13" t="s">
        <v>116</v>
      </c>
      <c r="C50" s="11" t="s">
        <v>19</v>
      </c>
      <c r="D50" s="11" t="s">
        <v>117</v>
      </c>
      <c r="E50" s="104" t="s">
        <v>26</v>
      </c>
      <c r="F50" s="168">
        <v>80</v>
      </c>
      <c r="G50" s="168">
        <v>47.39</v>
      </c>
      <c r="H50" s="14">
        <f t="shared" si="40"/>
        <v>18.536124600000001</v>
      </c>
      <c r="I50" s="14">
        <f t="shared" si="41"/>
        <v>43.250957400000004</v>
      </c>
      <c r="J50" s="14">
        <f t="shared" si="42"/>
        <v>61.787082000000005</v>
      </c>
      <c r="K50" s="14">
        <f t="shared" si="43"/>
        <v>1482.889968</v>
      </c>
      <c r="L50" s="14">
        <f t="shared" si="44"/>
        <v>3460.0765920000003</v>
      </c>
      <c r="M50" s="18">
        <f t="shared" si="45"/>
        <v>4942.9665600000008</v>
      </c>
    </row>
    <row r="51" spans="1:13" ht="26.1" customHeight="1" x14ac:dyDescent="0.2">
      <c r="A51" s="105">
        <v>3</v>
      </c>
      <c r="B51" s="15"/>
      <c r="C51" s="8"/>
      <c r="D51" s="8" t="s">
        <v>118</v>
      </c>
      <c r="E51" s="176"/>
      <c r="F51" s="174"/>
      <c r="G51" s="171"/>
      <c r="H51" s="6"/>
      <c r="I51" s="6"/>
      <c r="J51" s="6"/>
      <c r="K51" s="6"/>
      <c r="L51" s="6"/>
      <c r="M51" s="10">
        <f>SUM(M52:M55)</f>
        <v>173243.86031641354</v>
      </c>
    </row>
    <row r="52" spans="1:13" ht="39" customHeight="1" x14ac:dyDescent="0.2">
      <c r="A52" s="104" t="s">
        <v>223</v>
      </c>
      <c r="B52" s="13">
        <v>103360</v>
      </c>
      <c r="C52" s="11" t="s">
        <v>19</v>
      </c>
      <c r="D52" s="11" t="s">
        <v>119</v>
      </c>
      <c r="E52" s="104" t="s">
        <v>93</v>
      </c>
      <c r="F52" s="168">
        <v>69.23</v>
      </c>
      <c r="G52" s="168">
        <v>91.36</v>
      </c>
      <c r="H52" s="14">
        <f t="shared" ref="H52" si="46">0.3*J52</f>
        <v>35.734550400000003</v>
      </c>
      <c r="I52" s="14">
        <f t="shared" ref="I52" si="47">0.7*J52</f>
        <v>83.380617600000008</v>
      </c>
      <c r="J52" s="14">
        <f t="shared" ref="J52" si="48">(1+$H$2)*G52</f>
        <v>119.11516800000001</v>
      </c>
      <c r="K52" s="14">
        <f t="shared" ref="K52" si="49">F52*H52</f>
        <v>2473.9029241920002</v>
      </c>
      <c r="L52" s="14">
        <f t="shared" ref="L52" si="50">F52*I52</f>
        <v>5772.4401564480013</v>
      </c>
      <c r="M52" s="18">
        <f t="shared" ref="M52" si="51">J52*F52</f>
        <v>8246.3430806400011</v>
      </c>
    </row>
    <row r="53" spans="1:13" ht="26.1" customHeight="1" x14ac:dyDescent="0.2">
      <c r="A53" s="104" t="s">
        <v>224</v>
      </c>
      <c r="B53" s="13">
        <v>87879</v>
      </c>
      <c r="C53" s="11" t="s">
        <v>19</v>
      </c>
      <c r="D53" s="11" t="s">
        <v>120</v>
      </c>
      <c r="E53" s="104" t="s">
        <v>93</v>
      </c>
      <c r="F53" s="168">
        <v>96.26</v>
      </c>
      <c r="G53" s="168">
        <v>4.84</v>
      </c>
      <c r="H53" s="14">
        <f t="shared" ref="H53:H55" si="52">0.3*J53</f>
        <v>1.8931176000000001</v>
      </c>
      <c r="I53" s="14">
        <f t="shared" ref="I53:I55" si="53">0.7*J53</f>
        <v>4.4172744000000002</v>
      </c>
      <c r="J53" s="14">
        <f t="shared" ref="J53:J55" si="54">(1+$H$2)*G53</f>
        <v>6.3103920000000002</v>
      </c>
      <c r="K53" s="14">
        <f t="shared" ref="K53:K55" si="55">F53*H53</f>
        <v>182.23150017600003</v>
      </c>
      <c r="L53" s="14">
        <f t="shared" ref="L53:L55" si="56">F53*I53</f>
        <v>425.20683374400005</v>
      </c>
      <c r="M53" s="18">
        <f t="shared" ref="M53:M55" si="57">J53*F53</f>
        <v>607.4383339200001</v>
      </c>
    </row>
    <row r="54" spans="1:13" s="35" customFormat="1" ht="38.25" x14ac:dyDescent="0.2">
      <c r="A54" s="104" t="s">
        <v>225</v>
      </c>
      <c r="B54" s="13">
        <v>87775</v>
      </c>
      <c r="C54" s="11" t="s">
        <v>19</v>
      </c>
      <c r="D54" s="11" t="s">
        <v>162</v>
      </c>
      <c r="E54" s="104" t="s">
        <v>93</v>
      </c>
      <c r="F54" s="168">
        <v>96.26</v>
      </c>
      <c r="G54" s="168">
        <v>57.58</v>
      </c>
      <c r="H54" s="14">
        <f t="shared" si="52"/>
        <v>22.521841200000001</v>
      </c>
      <c r="I54" s="14">
        <f t="shared" si="53"/>
        <v>52.550962800000001</v>
      </c>
      <c r="J54" s="14">
        <f t="shared" si="54"/>
        <v>75.072804000000005</v>
      </c>
      <c r="K54" s="14">
        <f t="shared" si="55"/>
        <v>2167.9524339120003</v>
      </c>
      <c r="L54" s="14">
        <f t="shared" si="56"/>
        <v>5058.5556791280005</v>
      </c>
      <c r="M54" s="18">
        <f t="shared" si="57"/>
        <v>7226.5081130400013</v>
      </c>
    </row>
    <row r="55" spans="1:13" x14ac:dyDescent="0.2">
      <c r="A55" s="104" t="s">
        <v>226</v>
      </c>
      <c r="B55" s="13" t="s">
        <v>244</v>
      </c>
      <c r="C55" s="11" t="s">
        <v>87</v>
      </c>
      <c r="D55" s="11" t="s">
        <v>251</v>
      </c>
      <c r="E55" s="104" t="s">
        <v>26</v>
      </c>
      <c r="F55" s="168">
        <v>600.6</v>
      </c>
      <c r="G55" s="168">
        <v>200.70379432503572</v>
      </c>
      <c r="H55" s="14">
        <f t="shared" si="52"/>
        <v>78.503282112294471</v>
      </c>
      <c r="I55" s="14">
        <f t="shared" si="53"/>
        <v>183.1743249286871</v>
      </c>
      <c r="J55" s="14">
        <f t="shared" si="54"/>
        <v>261.67760704098157</v>
      </c>
      <c r="K55" s="14">
        <f t="shared" si="55"/>
        <v>47149.071236644064</v>
      </c>
      <c r="L55" s="14">
        <f t="shared" si="56"/>
        <v>110014.49955216948</v>
      </c>
      <c r="M55" s="18">
        <f t="shared" si="57"/>
        <v>157163.57078881355</v>
      </c>
    </row>
    <row r="56" spans="1:13" ht="28.9" customHeight="1" x14ac:dyDescent="0.2">
      <c r="A56" s="105">
        <v>4</v>
      </c>
      <c r="B56" s="15"/>
      <c r="C56" s="8"/>
      <c r="D56" s="8" t="s">
        <v>163</v>
      </c>
      <c r="E56" s="176"/>
      <c r="F56" s="174"/>
      <c r="G56" s="171"/>
      <c r="H56" s="6"/>
      <c r="I56" s="6"/>
      <c r="J56" s="6"/>
      <c r="K56" s="6"/>
      <c r="L56" s="6"/>
      <c r="M56" s="10">
        <f>SUM(M57:M60)</f>
        <v>15743.611931865962</v>
      </c>
    </row>
    <row r="57" spans="1:13" ht="26.1" customHeight="1" x14ac:dyDescent="0.2">
      <c r="A57" s="104" t="s">
        <v>385</v>
      </c>
      <c r="B57" s="13">
        <v>88485</v>
      </c>
      <c r="C57" s="11" t="s">
        <v>19</v>
      </c>
      <c r="D57" s="11" t="s">
        <v>121</v>
      </c>
      <c r="E57" s="104" t="s">
        <v>93</v>
      </c>
      <c r="F57" s="168">
        <v>96.26</v>
      </c>
      <c r="G57" s="168">
        <v>3.96</v>
      </c>
      <c r="H57" s="14">
        <f t="shared" ref="H57" si="58">0.3*J57</f>
        <v>1.5489143999999999</v>
      </c>
      <c r="I57" s="14">
        <f t="shared" ref="I57" si="59">0.7*J57</f>
        <v>3.6141335999999997</v>
      </c>
      <c r="J57" s="14">
        <f t="shared" ref="J57" si="60">(1+$H$2)*G57</f>
        <v>5.1630479999999999</v>
      </c>
      <c r="K57" s="14">
        <f t="shared" ref="K57" si="61">F57*H57</f>
        <v>149.09850014400001</v>
      </c>
      <c r="L57" s="14">
        <f t="shared" ref="L57" si="62">F57*I57</f>
        <v>347.89650033599997</v>
      </c>
      <c r="M57" s="18">
        <f t="shared" ref="M57" si="63">J57*F57</f>
        <v>496.99500047999999</v>
      </c>
    </row>
    <row r="58" spans="1:13" ht="27" customHeight="1" x14ac:dyDescent="0.2">
      <c r="A58" s="104" t="s">
        <v>386</v>
      </c>
      <c r="B58" s="13">
        <v>104642</v>
      </c>
      <c r="C58" s="11" t="s">
        <v>19</v>
      </c>
      <c r="D58" s="11" t="s">
        <v>122</v>
      </c>
      <c r="E58" s="104" t="s">
        <v>93</v>
      </c>
      <c r="F58" s="168">
        <v>543.34</v>
      </c>
      <c r="G58" s="168">
        <v>10.88</v>
      </c>
      <c r="H58" s="14">
        <f t="shared" ref="H58:H60" si="64">0.3*J58</f>
        <v>4.2556032000000004</v>
      </c>
      <c r="I58" s="14">
        <f t="shared" ref="I58:I60" si="65">0.7*J58</f>
        <v>9.9297408000000011</v>
      </c>
      <c r="J58" s="14">
        <f t="shared" ref="J58:J60" si="66">(1+$H$2)*G58</f>
        <v>14.185344000000002</v>
      </c>
      <c r="K58" s="14">
        <f t="shared" ref="K58:K60" si="67">F58*H58</f>
        <v>2312.2394426880005</v>
      </c>
      <c r="L58" s="14">
        <f t="shared" ref="L58:L60" si="68">F58*I58</f>
        <v>5395.2253662720013</v>
      </c>
      <c r="M58" s="18">
        <f t="shared" ref="M58:M60" si="69">J58*F58</f>
        <v>7707.4648089600014</v>
      </c>
    </row>
    <row r="59" spans="1:13" ht="26.1" customHeight="1" x14ac:dyDescent="0.2">
      <c r="A59" s="104" t="s">
        <v>387</v>
      </c>
      <c r="B59" s="13">
        <v>104612</v>
      </c>
      <c r="C59" s="11" t="s">
        <v>19</v>
      </c>
      <c r="D59" s="11" t="s">
        <v>252</v>
      </c>
      <c r="E59" s="104" t="s">
        <v>93</v>
      </c>
      <c r="F59" s="168">
        <v>16.98</v>
      </c>
      <c r="G59" s="168">
        <v>85.59</v>
      </c>
      <c r="H59" s="14">
        <f t="shared" si="64"/>
        <v>33.477672600000005</v>
      </c>
      <c r="I59" s="14">
        <f t="shared" si="65"/>
        <v>78.114569400000008</v>
      </c>
      <c r="J59" s="14">
        <f t="shared" si="66"/>
        <v>111.59224200000001</v>
      </c>
      <c r="K59" s="14">
        <f t="shared" si="67"/>
        <v>568.45088074800015</v>
      </c>
      <c r="L59" s="14">
        <f t="shared" si="68"/>
        <v>1326.3853884120001</v>
      </c>
      <c r="M59" s="18">
        <f t="shared" si="69"/>
        <v>1894.8362691600003</v>
      </c>
    </row>
    <row r="60" spans="1:13" ht="26.1" customHeight="1" x14ac:dyDescent="0.2">
      <c r="A60" s="104" t="s">
        <v>388</v>
      </c>
      <c r="B60" s="13" t="s">
        <v>164</v>
      </c>
      <c r="C60" s="11" t="s">
        <v>19</v>
      </c>
      <c r="D60" s="11" t="s">
        <v>165</v>
      </c>
      <c r="E60" s="104" t="s">
        <v>26</v>
      </c>
      <c r="F60" s="168">
        <v>447.08</v>
      </c>
      <c r="G60" s="168">
        <v>9.6831150000000008</v>
      </c>
      <c r="H60" s="14">
        <f t="shared" si="64"/>
        <v>3.7874536011000002</v>
      </c>
      <c r="I60" s="14">
        <f t="shared" si="65"/>
        <v>8.8373917359000007</v>
      </c>
      <c r="J60" s="14">
        <f t="shared" si="66"/>
        <v>12.624845337000002</v>
      </c>
      <c r="K60" s="14">
        <f t="shared" si="67"/>
        <v>1693.2947559797881</v>
      </c>
      <c r="L60" s="14">
        <f t="shared" si="68"/>
        <v>3951.0210972861723</v>
      </c>
      <c r="M60" s="18">
        <f t="shared" si="69"/>
        <v>5644.3158532659609</v>
      </c>
    </row>
    <row r="61" spans="1:13" s="99" customFormat="1" x14ac:dyDescent="0.2">
      <c r="A61" s="105">
        <v>5</v>
      </c>
      <c r="B61" s="15"/>
      <c r="C61" s="8"/>
      <c r="D61" s="8" t="s">
        <v>253</v>
      </c>
      <c r="E61" s="176"/>
      <c r="F61" s="174"/>
      <c r="G61" s="171"/>
      <c r="H61" s="6"/>
      <c r="I61" s="6"/>
      <c r="J61" s="6"/>
      <c r="K61" s="6"/>
      <c r="L61" s="6"/>
      <c r="M61" s="10">
        <f>SUM(M62:M65)</f>
        <v>158707.108485</v>
      </c>
    </row>
    <row r="62" spans="1:13" ht="25.5" x14ac:dyDescent="0.2">
      <c r="A62" s="104" t="s">
        <v>389</v>
      </c>
      <c r="B62" s="13">
        <v>97096</v>
      </c>
      <c r="C62" s="11" t="s">
        <v>19</v>
      </c>
      <c r="D62" s="11" t="s">
        <v>103</v>
      </c>
      <c r="E62" s="104" t="s">
        <v>89</v>
      </c>
      <c r="F62" s="168">
        <f>960*0.1</f>
        <v>96</v>
      </c>
      <c r="G62" s="168">
        <v>676.69</v>
      </c>
      <c r="H62" s="14">
        <f t="shared" ref="H62" si="70">0.3*J62</f>
        <v>264.68052660000001</v>
      </c>
      <c r="I62" s="14">
        <f t="shared" ref="I62" si="71">0.7*J62</f>
        <v>617.58789539999998</v>
      </c>
      <c r="J62" s="14">
        <f t="shared" ref="J62" si="72">(1+$H$2)*G62</f>
        <v>882.2684220000001</v>
      </c>
      <c r="K62" s="14">
        <f t="shared" ref="K62" si="73">F62*H62</f>
        <v>25409.330553600001</v>
      </c>
      <c r="L62" s="14">
        <f t="shared" ref="L62" si="74">F62*I62</f>
        <v>59288.437958399998</v>
      </c>
      <c r="M62" s="18">
        <f t="shared" ref="M62" si="75">J62*F62</f>
        <v>84697.76851200001</v>
      </c>
    </row>
    <row r="63" spans="1:13" s="103" customFormat="1" ht="25.5" x14ac:dyDescent="0.2">
      <c r="A63" s="104" t="s">
        <v>390</v>
      </c>
      <c r="B63" s="13">
        <v>104789</v>
      </c>
      <c r="C63" s="11" t="s">
        <v>19</v>
      </c>
      <c r="D63" s="11" t="s">
        <v>567</v>
      </c>
      <c r="E63" s="104" t="s">
        <v>89</v>
      </c>
      <c r="F63" s="168">
        <v>96</v>
      </c>
      <c r="G63" s="168">
        <v>209.16</v>
      </c>
      <c r="H63" s="14">
        <f t="shared" ref="H63" si="76">0.3*J63</f>
        <v>81.810842399999999</v>
      </c>
      <c r="I63" s="14">
        <f t="shared" ref="I63" si="77">0.7*J63</f>
        <v>190.89196559999999</v>
      </c>
      <c r="J63" s="14">
        <f t="shared" ref="J63" si="78">(1+$H$2)*G63</f>
        <v>272.702808</v>
      </c>
      <c r="K63" s="14">
        <f t="shared" ref="K63" si="79">F63*H63</f>
        <v>7853.8408703999994</v>
      </c>
      <c r="L63" s="14">
        <f t="shared" ref="L63" si="80">F63*I63</f>
        <v>18325.628697599997</v>
      </c>
      <c r="M63" s="18">
        <f t="shared" ref="M63" si="81">J63*F63</f>
        <v>26179.469568</v>
      </c>
    </row>
    <row r="64" spans="1:13" s="103" customFormat="1" ht="25.5" x14ac:dyDescent="0.2">
      <c r="A64" s="104" t="s">
        <v>568</v>
      </c>
      <c r="B64" s="13">
        <v>87255</v>
      </c>
      <c r="C64" s="11" t="s">
        <v>87</v>
      </c>
      <c r="D64" s="11" t="s">
        <v>254</v>
      </c>
      <c r="E64" s="104" t="s">
        <v>93</v>
      </c>
      <c r="F64" s="168">
        <f>1.5*2.5</f>
        <v>3.75</v>
      </c>
      <c r="G64" s="168">
        <v>77.7</v>
      </c>
      <c r="H64" s="14">
        <f t="shared" ref="H64" si="82">0.3*J64</f>
        <v>30.391577999999999</v>
      </c>
      <c r="I64" s="14">
        <f t="shared" ref="I64" si="83">0.7*J64</f>
        <v>70.913681999999994</v>
      </c>
      <c r="J64" s="14">
        <f t="shared" ref="J64" si="84">(1+$H$2)*G64</f>
        <v>101.30526</v>
      </c>
      <c r="K64" s="14">
        <f t="shared" ref="K64" si="85">F64*H64</f>
        <v>113.9684175</v>
      </c>
      <c r="L64" s="14">
        <f t="shared" ref="L64" si="86">F64*I64</f>
        <v>265.92630750000001</v>
      </c>
      <c r="M64" s="18">
        <f t="shared" ref="M64" si="87">J64*F64</f>
        <v>379.89472499999999</v>
      </c>
    </row>
    <row r="65" spans="1:13" s="102" customFormat="1" ht="25.5" x14ac:dyDescent="0.2">
      <c r="A65" s="104" t="s">
        <v>583</v>
      </c>
      <c r="B65" s="11">
        <v>97097</v>
      </c>
      <c r="C65" s="11" t="s">
        <v>19</v>
      </c>
      <c r="D65" s="11" t="s">
        <v>582</v>
      </c>
      <c r="E65" s="104" t="s">
        <v>93</v>
      </c>
      <c r="F65" s="168">
        <f>960</f>
        <v>960</v>
      </c>
      <c r="G65" s="168">
        <v>37.909999999999997</v>
      </c>
      <c r="H65" s="14">
        <f>0.3*J65</f>
        <v>14.828117399999998</v>
      </c>
      <c r="I65" s="14">
        <f>0.7*J65</f>
        <v>34.598940599999992</v>
      </c>
      <c r="J65" s="14">
        <f>(1+$H$2)*G65</f>
        <v>49.427057999999995</v>
      </c>
      <c r="K65" s="14">
        <f>F65*H65</f>
        <v>14234.992703999998</v>
      </c>
      <c r="L65" s="14">
        <f>F65*I65</f>
        <v>33214.982975999992</v>
      </c>
      <c r="M65" s="18">
        <f>J65*F65</f>
        <v>47449.975679999996</v>
      </c>
    </row>
    <row r="66" spans="1:13" x14ac:dyDescent="0.2">
      <c r="A66" s="105">
        <v>6</v>
      </c>
      <c r="B66" s="15"/>
      <c r="C66" s="8"/>
      <c r="D66" s="8" t="s">
        <v>384</v>
      </c>
      <c r="E66" s="176"/>
      <c r="F66" s="174"/>
      <c r="G66" s="171"/>
      <c r="H66" s="6"/>
      <c r="I66" s="6"/>
      <c r="J66" s="6"/>
      <c r="K66" s="6"/>
      <c r="L66" s="6"/>
      <c r="M66" s="10">
        <f>M67+M106+M119</f>
        <v>260709.80960693024</v>
      </c>
    </row>
    <row r="67" spans="1:13" x14ac:dyDescent="0.2">
      <c r="A67" s="105" t="s">
        <v>391</v>
      </c>
      <c r="B67" s="15"/>
      <c r="C67" s="8"/>
      <c r="D67" s="8" t="s">
        <v>255</v>
      </c>
      <c r="E67" s="176"/>
      <c r="F67" s="174"/>
      <c r="G67" s="171"/>
      <c r="H67" s="6"/>
      <c r="I67" s="6"/>
      <c r="J67" s="6"/>
      <c r="K67" s="6"/>
      <c r="L67" s="6"/>
      <c r="M67" s="10">
        <f>SUM(M68:M105)</f>
        <v>135017.91236209642</v>
      </c>
    </row>
    <row r="68" spans="1:13" ht="25.5" x14ac:dyDescent="0.2">
      <c r="A68" s="104" t="s">
        <v>392</v>
      </c>
      <c r="B68" s="13" t="s">
        <v>123</v>
      </c>
      <c r="C68" s="11" t="s">
        <v>87</v>
      </c>
      <c r="D68" s="11" t="s">
        <v>124</v>
      </c>
      <c r="E68" s="104" t="s">
        <v>125</v>
      </c>
      <c r="F68" s="168">
        <v>72</v>
      </c>
      <c r="G68" s="168">
        <v>180.59887683633335</v>
      </c>
      <c r="H68" s="14">
        <f t="shared" ref="H68" si="88">0.3*J68</f>
        <v>70.639444685763422</v>
      </c>
      <c r="I68" s="14">
        <f t="shared" ref="I68" si="89">0.7*J68</f>
        <v>164.825370933448</v>
      </c>
      <c r="J68" s="14">
        <f t="shared" ref="J68" si="90">(1+$H$2)*G68</f>
        <v>235.46481561921144</v>
      </c>
      <c r="K68" s="14">
        <f t="shared" ref="K68" si="91">F68*H68</f>
        <v>5086.0400173749667</v>
      </c>
      <c r="L68" s="14">
        <f t="shared" ref="L68" si="92">F68*I68</f>
        <v>11867.426707208257</v>
      </c>
      <c r="M68" s="18">
        <f t="shared" ref="M68" si="93">J68*F68</f>
        <v>16953.466724583224</v>
      </c>
    </row>
    <row r="69" spans="1:13" ht="28.15" customHeight="1" x14ac:dyDescent="0.2">
      <c r="A69" s="104" t="s">
        <v>393</v>
      </c>
      <c r="B69" s="13">
        <v>91936</v>
      </c>
      <c r="C69" s="11" t="s">
        <v>19</v>
      </c>
      <c r="D69" s="11" t="s">
        <v>166</v>
      </c>
      <c r="E69" s="104" t="s">
        <v>84</v>
      </c>
      <c r="F69" s="168">
        <v>72</v>
      </c>
      <c r="G69" s="168">
        <v>20.36</v>
      </c>
      <c r="H69" s="14">
        <f t="shared" ref="H69:H105" si="94">0.3*J69</f>
        <v>7.9636103999999994</v>
      </c>
      <c r="I69" s="14">
        <f t="shared" ref="I69:I105" si="95">0.7*J69</f>
        <v>18.5817576</v>
      </c>
      <c r="J69" s="14">
        <f t="shared" ref="J69:J105" si="96">(1+$H$2)*G69</f>
        <v>26.545368</v>
      </c>
      <c r="K69" s="14">
        <f t="shared" ref="K69:K105" si="97">F69*H69</f>
        <v>573.37994879999997</v>
      </c>
      <c r="L69" s="14">
        <f t="shared" ref="L69:L105" si="98">F69*I69</f>
        <v>1337.8865472</v>
      </c>
      <c r="M69" s="18">
        <f t="shared" ref="M69:M105" si="99">J69*F69</f>
        <v>1911.266496</v>
      </c>
    </row>
    <row r="70" spans="1:13" ht="25.5" x14ac:dyDescent="0.2">
      <c r="A70" s="104" t="s">
        <v>394</v>
      </c>
      <c r="B70" s="21">
        <v>91941</v>
      </c>
      <c r="C70" s="22" t="s">
        <v>19</v>
      </c>
      <c r="D70" s="20" t="s">
        <v>167</v>
      </c>
      <c r="E70" s="33" t="s">
        <v>84</v>
      </c>
      <c r="F70" s="172">
        <v>12</v>
      </c>
      <c r="G70" s="172">
        <v>13.5</v>
      </c>
      <c r="H70" s="14">
        <f t="shared" si="94"/>
        <v>5.2803900000000006</v>
      </c>
      <c r="I70" s="14">
        <f t="shared" si="95"/>
        <v>12.320910000000001</v>
      </c>
      <c r="J70" s="14">
        <f t="shared" si="96"/>
        <v>17.601300000000002</v>
      </c>
      <c r="K70" s="14">
        <f t="shared" si="97"/>
        <v>63.364680000000007</v>
      </c>
      <c r="L70" s="14">
        <f t="shared" si="98"/>
        <v>147.85092000000003</v>
      </c>
      <c r="M70" s="18">
        <f t="shared" si="99"/>
        <v>211.21560000000002</v>
      </c>
    </row>
    <row r="71" spans="1:13" ht="25.5" x14ac:dyDescent="0.2">
      <c r="A71" s="104" t="s">
        <v>395</v>
      </c>
      <c r="B71" s="36">
        <v>91940</v>
      </c>
      <c r="C71" s="20" t="s">
        <v>19</v>
      </c>
      <c r="D71" s="20" t="s">
        <v>168</v>
      </c>
      <c r="E71" s="33" t="s">
        <v>84</v>
      </c>
      <c r="F71" s="172">
        <v>19</v>
      </c>
      <c r="G71" s="172">
        <v>21.6</v>
      </c>
      <c r="H71" s="14">
        <f t="shared" si="94"/>
        <v>8.4486240000000006</v>
      </c>
      <c r="I71" s="14">
        <f t="shared" si="95"/>
        <v>19.713456000000001</v>
      </c>
      <c r="J71" s="14">
        <f t="shared" si="96"/>
        <v>28.162080000000003</v>
      </c>
      <c r="K71" s="14">
        <f t="shared" si="97"/>
        <v>160.52385600000002</v>
      </c>
      <c r="L71" s="14">
        <f t="shared" si="98"/>
        <v>374.55566400000004</v>
      </c>
      <c r="M71" s="18">
        <f t="shared" si="99"/>
        <v>535.07952</v>
      </c>
    </row>
    <row r="72" spans="1:13" ht="13.9" customHeight="1" x14ac:dyDescent="0.2">
      <c r="A72" s="104" t="s">
        <v>396</v>
      </c>
      <c r="B72" s="36">
        <v>91942</v>
      </c>
      <c r="C72" s="20" t="s">
        <v>19</v>
      </c>
      <c r="D72" s="20" t="s">
        <v>256</v>
      </c>
      <c r="E72" s="33" t="s">
        <v>84</v>
      </c>
      <c r="F72" s="172">
        <v>7</v>
      </c>
      <c r="G72" s="172">
        <v>41.92</v>
      </c>
      <c r="H72" s="14">
        <f t="shared" si="94"/>
        <v>16.3965888</v>
      </c>
      <c r="I72" s="14">
        <f t="shared" si="95"/>
        <v>38.258707200000003</v>
      </c>
      <c r="J72" s="14">
        <f t="shared" si="96"/>
        <v>54.655296000000007</v>
      </c>
      <c r="K72" s="14">
        <f t="shared" si="97"/>
        <v>114.7761216</v>
      </c>
      <c r="L72" s="14">
        <f t="shared" si="98"/>
        <v>267.81095040000002</v>
      </c>
      <c r="M72" s="18">
        <f t="shared" si="99"/>
        <v>382.58707200000003</v>
      </c>
    </row>
    <row r="73" spans="1:13" ht="14.45" customHeight="1" x14ac:dyDescent="0.2">
      <c r="A73" s="104" t="s">
        <v>397</v>
      </c>
      <c r="B73" s="36">
        <v>91953</v>
      </c>
      <c r="C73" s="20" t="s">
        <v>19</v>
      </c>
      <c r="D73" s="20" t="s">
        <v>169</v>
      </c>
      <c r="E73" s="33" t="s">
        <v>84</v>
      </c>
      <c r="F73" s="172">
        <v>4</v>
      </c>
      <c r="G73" s="172">
        <v>36.590000000000003</v>
      </c>
      <c r="H73" s="14">
        <f t="shared" si="94"/>
        <v>14.311812600000001</v>
      </c>
      <c r="I73" s="14">
        <f t="shared" si="95"/>
        <v>33.3942294</v>
      </c>
      <c r="J73" s="14">
        <f t="shared" si="96"/>
        <v>47.706042000000004</v>
      </c>
      <c r="K73" s="14">
        <f t="shared" si="97"/>
        <v>57.247250400000006</v>
      </c>
      <c r="L73" s="14">
        <f t="shared" si="98"/>
        <v>133.5769176</v>
      </c>
      <c r="M73" s="18">
        <f t="shared" si="99"/>
        <v>190.82416800000001</v>
      </c>
    </row>
    <row r="74" spans="1:13" ht="39" customHeight="1" x14ac:dyDescent="0.2">
      <c r="A74" s="104" t="s">
        <v>398</v>
      </c>
      <c r="B74" s="36">
        <v>91958</v>
      </c>
      <c r="C74" s="20" t="s">
        <v>19</v>
      </c>
      <c r="D74" s="20" t="s">
        <v>170</v>
      </c>
      <c r="E74" s="33" t="s">
        <v>84</v>
      </c>
      <c r="F74" s="172">
        <v>1</v>
      </c>
      <c r="G74" s="172">
        <v>42.25</v>
      </c>
      <c r="H74" s="14">
        <f t="shared" si="94"/>
        <v>16.525665</v>
      </c>
      <c r="I74" s="14">
        <f t="shared" si="95"/>
        <v>38.559885000000001</v>
      </c>
      <c r="J74" s="14">
        <f t="shared" si="96"/>
        <v>55.085550000000005</v>
      </c>
      <c r="K74" s="14">
        <f t="shared" si="97"/>
        <v>16.525665</v>
      </c>
      <c r="L74" s="14">
        <f t="shared" si="98"/>
        <v>38.559885000000001</v>
      </c>
      <c r="M74" s="18">
        <f t="shared" si="99"/>
        <v>55.085550000000005</v>
      </c>
    </row>
    <row r="75" spans="1:13" s="31" customFormat="1" ht="39" customHeight="1" x14ac:dyDescent="0.2">
      <c r="A75" s="104" t="s">
        <v>399</v>
      </c>
      <c r="B75" s="36">
        <v>91961</v>
      </c>
      <c r="C75" s="20" t="s">
        <v>19</v>
      </c>
      <c r="D75" s="20" t="s">
        <v>257</v>
      </c>
      <c r="E75" s="33" t="s">
        <v>84</v>
      </c>
      <c r="F75" s="172">
        <v>2</v>
      </c>
      <c r="G75" s="172">
        <v>71.62</v>
      </c>
      <c r="H75" s="14">
        <f t="shared" si="94"/>
        <v>28.013446800000001</v>
      </c>
      <c r="I75" s="14">
        <f t="shared" si="95"/>
        <v>65.364709199999993</v>
      </c>
      <c r="J75" s="14">
        <f t="shared" si="96"/>
        <v>93.378156000000004</v>
      </c>
      <c r="K75" s="14">
        <f t="shared" si="97"/>
        <v>56.026893600000001</v>
      </c>
      <c r="L75" s="14">
        <f t="shared" si="98"/>
        <v>130.72941839999999</v>
      </c>
      <c r="M75" s="18">
        <f t="shared" si="99"/>
        <v>186.75631200000001</v>
      </c>
    </row>
    <row r="76" spans="1:13" s="31" customFormat="1" ht="39" customHeight="1" x14ac:dyDescent="0.2">
      <c r="A76" s="104" t="s">
        <v>400</v>
      </c>
      <c r="B76" s="36" t="s">
        <v>171</v>
      </c>
      <c r="C76" s="20" t="s">
        <v>87</v>
      </c>
      <c r="D76" s="20" t="s">
        <v>172</v>
      </c>
      <c r="E76" s="33" t="s">
        <v>125</v>
      </c>
      <c r="F76" s="172">
        <v>1</v>
      </c>
      <c r="G76" s="172">
        <v>42.884926666666665</v>
      </c>
      <c r="H76" s="14">
        <f t="shared" si="94"/>
        <v>16.774010216399997</v>
      </c>
      <c r="I76" s="14">
        <f t="shared" si="95"/>
        <v>39.139357171599997</v>
      </c>
      <c r="J76" s="14">
        <f t="shared" si="96"/>
        <v>55.913367387999998</v>
      </c>
      <c r="K76" s="14">
        <f t="shared" si="97"/>
        <v>16.774010216399997</v>
      </c>
      <c r="L76" s="14">
        <f t="shared" si="98"/>
        <v>39.139357171599997</v>
      </c>
      <c r="M76" s="18">
        <f t="shared" si="99"/>
        <v>55.913367387999998</v>
      </c>
    </row>
    <row r="77" spans="1:13" s="31" customFormat="1" ht="25.5" x14ac:dyDescent="0.2">
      <c r="A77" s="104" t="s">
        <v>401</v>
      </c>
      <c r="B77" s="36">
        <v>91992</v>
      </c>
      <c r="C77" s="20" t="s">
        <v>19</v>
      </c>
      <c r="D77" s="20" t="s">
        <v>258</v>
      </c>
      <c r="E77" s="33" t="s">
        <v>84</v>
      </c>
      <c r="F77" s="172">
        <v>4</v>
      </c>
      <c r="G77" s="172">
        <v>55.53</v>
      </c>
      <c r="H77" s="14">
        <f t="shared" si="94"/>
        <v>21.720004199999998</v>
      </c>
      <c r="I77" s="14">
        <f t="shared" si="95"/>
        <v>50.680009799999993</v>
      </c>
      <c r="J77" s="14">
        <f t="shared" si="96"/>
        <v>72.400013999999999</v>
      </c>
      <c r="K77" s="14">
        <f t="shared" si="97"/>
        <v>86.880016799999993</v>
      </c>
      <c r="L77" s="14">
        <f t="shared" si="98"/>
        <v>202.72003919999997</v>
      </c>
      <c r="M77" s="18">
        <f t="shared" si="99"/>
        <v>289.600056</v>
      </c>
    </row>
    <row r="78" spans="1:13" s="31" customFormat="1" ht="25.5" x14ac:dyDescent="0.2">
      <c r="A78" s="104" t="s">
        <v>402</v>
      </c>
      <c r="B78" s="36">
        <v>91993</v>
      </c>
      <c r="C78" s="20" t="s">
        <v>19</v>
      </c>
      <c r="D78" s="20" t="s">
        <v>259</v>
      </c>
      <c r="E78" s="33" t="s">
        <v>84</v>
      </c>
      <c r="F78" s="172">
        <v>3</v>
      </c>
      <c r="G78" s="172">
        <v>58.17</v>
      </c>
      <c r="H78" s="14">
        <f t="shared" si="94"/>
        <v>22.752613800000002</v>
      </c>
      <c r="I78" s="14">
        <f t="shared" si="95"/>
        <v>53.089432200000005</v>
      </c>
      <c r="J78" s="14">
        <f t="shared" si="96"/>
        <v>75.842046000000011</v>
      </c>
      <c r="K78" s="14">
        <f t="shared" si="97"/>
        <v>68.257841400000004</v>
      </c>
      <c r="L78" s="14">
        <f t="shared" si="98"/>
        <v>159.26829660000001</v>
      </c>
      <c r="M78" s="18">
        <f t="shared" si="99"/>
        <v>227.52613800000003</v>
      </c>
    </row>
    <row r="79" spans="1:13" s="31" customFormat="1" ht="25.5" x14ac:dyDescent="0.2">
      <c r="A79" s="104" t="s">
        <v>403</v>
      </c>
      <c r="B79" s="36">
        <v>91996</v>
      </c>
      <c r="C79" s="20" t="s">
        <v>19</v>
      </c>
      <c r="D79" s="20" t="s">
        <v>260</v>
      </c>
      <c r="E79" s="33" t="s">
        <v>84</v>
      </c>
      <c r="F79" s="172">
        <v>1</v>
      </c>
      <c r="G79" s="172">
        <v>43.16</v>
      </c>
      <c r="H79" s="14">
        <f t="shared" si="94"/>
        <v>16.881602399999998</v>
      </c>
      <c r="I79" s="14">
        <f t="shared" si="95"/>
        <v>39.390405599999994</v>
      </c>
      <c r="J79" s="14">
        <f t="shared" si="96"/>
        <v>56.272008</v>
      </c>
      <c r="K79" s="14">
        <f t="shared" si="97"/>
        <v>16.881602399999998</v>
      </c>
      <c r="L79" s="14">
        <f t="shared" si="98"/>
        <v>39.390405599999994</v>
      </c>
      <c r="M79" s="18">
        <f t="shared" si="99"/>
        <v>56.272008</v>
      </c>
    </row>
    <row r="80" spans="1:13" s="31" customFormat="1" ht="25.5" x14ac:dyDescent="0.2">
      <c r="A80" s="104" t="s">
        <v>404</v>
      </c>
      <c r="B80" s="36">
        <v>92000</v>
      </c>
      <c r="C80" s="20" t="s">
        <v>19</v>
      </c>
      <c r="D80" s="20" t="s">
        <v>261</v>
      </c>
      <c r="E80" s="33" t="s">
        <v>84</v>
      </c>
      <c r="F80" s="172">
        <v>1</v>
      </c>
      <c r="G80" s="172">
        <v>38.380000000000003</v>
      </c>
      <c r="H80" s="14">
        <f t="shared" si="94"/>
        <v>15.011953200000002</v>
      </c>
      <c r="I80" s="14">
        <f t="shared" si="95"/>
        <v>35.027890800000002</v>
      </c>
      <c r="J80" s="14">
        <f t="shared" si="96"/>
        <v>50.039844000000009</v>
      </c>
      <c r="K80" s="14">
        <f t="shared" si="97"/>
        <v>15.011953200000002</v>
      </c>
      <c r="L80" s="14">
        <f t="shared" si="98"/>
        <v>35.027890800000002</v>
      </c>
      <c r="M80" s="18">
        <f t="shared" si="99"/>
        <v>50.039844000000009</v>
      </c>
    </row>
    <row r="81" spans="1:13" s="32" customFormat="1" ht="25.5" x14ac:dyDescent="0.2">
      <c r="A81" s="104" t="s">
        <v>405</v>
      </c>
      <c r="B81" s="36">
        <v>92008</v>
      </c>
      <c r="C81" s="20" t="s">
        <v>19</v>
      </c>
      <c r="D81" s="20" t="s">
        <v>173</v>
      </c>
      <c r="E81" s="33" t="s">
        <v>84</v>
      </c>
      <c r="F81" s="172">
        <v>10</v>
      </c>
      <c r="G81" s="172">
        <v>59.26</v>
      </c>
      <c r="H81" s="14">
        <f t="shared" si="94"/>
        <v>23.178956400000001</v>
      </c>
      <c r="I81" s="14">
        <f t="shared" si="95"/>
        <v>54.084231599999995</v>
      </c>
      <c r="J81" s="14">
        <f t="shared" si="96"/>
        <v>77.263188</v>
      </c>
      <c r="K81" s="14">
        <f t="shared" si="97"/>
        <v>231.78956400000001</v>
      </c>
      <c r="L81" s="14">
        <f t="shared" si="98"/>
        <v>540.84231599999998</v>
      </c>
      <c r="M81" s="18">
        <f t="shared" si="99"/>
        <v>772.63188000000002</v>
      </c>
    </row>
    <row r="82" spans="1:13" s="26" customFormat="1" ht="25.5" x14ac:dyDescent="0.2">
      <c r="A82" s="104" t="s">
        <v>406</v>
      </c>
      <c r="B82" s="36">
        <v>97245</v>
      </c>
      <c r="C82" s="20" t="s">
        <v>19</v>
      </c>
      <c r="D82" s="20" t="s">
        <v>262</v>
      </c>
      <c r="E82" s="33" t="s">
        <v>22</v>
      </c>
      <c r="F82" s="172">
        <v>350</v>
      </c>
      <c r="G82" s="172">
        <v>118.65</v>
      </c>
      <c r="H82" s="14">
        <f t="shared" si="94"/>
        <v>46.408761000000005</v>
      </c>
      <c r="I82" s="14">
        <f t="shared" si="95"/>
        <v>108.287109</v>
      </c>
      <c r="J82" s="14">
        <f t="shared" si="96"/>
        <v>154.69587000000001</v>
      </c>
      <c r="K82" s="14">
        <f t="shared" si="97"/>
        <v>16243.066350000003</v>
      </c>
      <c r="L82" s="14">
        <f t="shared" si="98"/>
        <v>37900.488149999997</v>
      </c>
      <c r="M82" s="18">
        <f t="shared" si="99"/>
        <v>54143.554500000006</v>
      </c>
    </row>
    <row r="83" spans="1:13" s="26" customFormat="1" ht="39" customHeight="1" x14ac:dyDescent="0.2">
      <c r="A83" s="104" t="s">
        <v>407</v>
      </c>
      <c r="B83" s="36">
        <v>97313</v>
      </c>
      <c r="C83" s="20" t="s">
        <v>19</v>
      </c>
      <c r="D83" s="20" t="s">
        <v>263</v>
      </c>
      <c r="E83" s="33" t="s">
        <v>84</v>
      </c>
      <c r="F83" s="172">
        <v>19</v>
      </c>
      <c r="G83" s="172">
        <v>151.6</v>
      </c>
      <c r="H83" s="14">
        <f t="shared" si="94"/>
        <v>59.296824000000001</v>
      </c>
      <c r="I83" s="14">
        <f t="shared" si="95"/>
        <v>138.35925599999999</v>
      </c>
      <c r="J83" s="14">
        <f t="shared" si="96"/>
        <v>197.65608</v>
      </c>
      <c r="K83" s="14">
        <f t="shared" si="97"/>
        <v>1126.6396560000001</v>
      </c>
      <c r="L83" s="14">
        <f t="shared" si="98"/>
        <v>2628.8258639999999</v>
      </c>
      <c r="M83" s="18">
        <f t="shared" si="99"/>
        <v>3755.4655200000002</v>
      </c>
    </row>
    <row r="84" spans="1:13" s="34" customFormat="1" ht="39" customHeight="1" x14ac:dyDescent="0.2">
      <c r="A84" s="104" t="s">
        <v>408</v>
      </c>
      <c r="B84" s="36">
        <v>97274</v>
      </c>
      <c r="C84" s="20" t="s">
        <v>19</v>
      </c>
      <c r="D84" s="20" t="s">
        <v>264</v>
      </c>
      <c r="E84" s="33" t="s">
        <v>84</v>
      </c>
      <c r="F84" s="172">
        <v>4</v>
      </c>
      <c r="G84" s="172">
        <v>105.86</v>
      </c>
      <c r="H84" s="14">
        <f t="shared" si="94"/>
        <v>41.4060804</v>
      </c>
      <c r="I84" s="14">
        <f t="shared" si="95"/>
        <v>96.614187600000008</v>
      </c>
      <c r="J84" s="14">
        <f t="shared" si="96"/>
        <v>138.02026800000002</v>
      </c>
      <c r="K84" s="14">
        <f t="shared" si="97"/>
        <v>165.6243216</v>
      </c>
      <c r="L84" s="14">
        <f t="shared" si="98"/>
        <v>386.45675040000003</v>
      </c>
      <c r="M84" s="18">
        <f t="shared" si="99"/>
        <v>552.08107200000006</v>
      </c>
    </row>
    <row r="85" spans="1:13" s="26" customFormat="1" x14ac:dyDescent="0.2">
      <c r="A85" s="104" t="s">
        <v>409</v>
      </c>
      <c r="B85" s="36" t="s">
        <v>265</v>
      </c>
      <c r="C85" s="20" t="s">
        <v>126</v>
      </c>
      <c r="D85" s="20" t="s">
        <v>266</v>
      </c>
      <c r="E85" s="33" t="s">
        <v>125</v>
      </c>
      <c r="F85" s="172">
        <v>34</v>
      </c>
      <c r="G85" s="172">
        <v>1.3</v>
      </c>
      <c r="H85" s="14">
        <f t="shared" si="94"/>
        <v>0.50848199999999999</v>
      </c>
      <c r="I85" s="14">
        <f t="shared" si="95"/>
        <v>1.186458</v>
      </c>
      <c r="J85" s="14">
        <f t="shared" si="96"/>
        <v>1.6949400000000001</v>
      </c>
      <c r="K85" s="14">
        <f t="shared" si="97"/>
        <v>17.288388000000001</v>
      </c>
      <c r="L85" s="14">
        <f t="shared" si="98"/>
        <v>40.339572000000004</v>
      </c>
      <c r="M85" s="18">
        <f t="shared" si="99"/>
        <v>57.627960000000002</v>
      </c>
    </row>
    <row r="86" spans="1:13" ht="25.5" x14ac:dyDescent="0.2">
      <c r="A86" s="104" t="s">
        <v>410</v>
      </c>
      <c r="B86" s="36">
        <v>91871</v>
      </c>
      <c r="C86" s="20" t="s">
        <v>19</v>
      </c>
      <c r="D86" s="20" t="s">
        <v>267</v>
      </c>
      <c r="E86" s="33" t="s">
        <v>22</v>
      </c>
      <c r="F86" s="172">
        <v>18</v>
      </c>
      <c r="G86" s="172">
        <v>16.329999999999998</v>
      </c>
      <c r="H86" s="14">
        <f t="shared" si="94"/>
        <v>6.3873161999999999</v>
      </c>
      <c r="I86" s="14">
        <f t="shared" si="95"/>
        <v>14.903737799999998</v>
      </c>
      <c r="J86" s="14">
        <f t="shared" si="96"/>
        <v>21.291053999999999</v>
      </c>
      <c r="K86" s="14">
        <f t="shared" si="97"/>
        <v>114.9716916</v>
      </c>
      <c r="L86" s="14">
        <f t="shared" si="98"/>
        <v>268.26728039999995</v>
      </c>
      <c r="M86" s="18">
        <f t="shared" si="99"/>
        <v>383.23897199999999</v>
      </c>
    </row>
    <row r="87" spans="1:13" s="34" customFormat="1" ht="25.5" x14ac:dyDescent="0.2">
      <c r="A87" s="104" t="s">
        <v>411</v>
      </c>
      <c r="B87" s="36">
        <v>91872</v>
      </c>
      <c r="C87" s="20" t="s">
        <v>19</v>
      </c>
      <c r="D87" s="20" t="s">
        <v>268</v>
      </c>
      <c r="E87" s="33" t="s">
        <v>22</v>
      </c>
      <c r="F87" s="172">
        <v>24</v>
      </c>
      <c r="G87" s="172">
        <v>20.46</v>
      </c>
      <c r="H87" s="14">
        <f t="shared" si="94"/>
        <v>8.0027244</v>
      </c>
      <c r="I87" s="14">
        <f t="shared" si="95"/>
        <v>18.6730236</v>
      </c>
      <c r="J87" s="14">
        <f t="shared" si="96"/>
        <v>26.675748000000002</v>
      </c>
      <c r="K87" s="14">
        <f t="shared" si="97"/>
        <v>192.06538560000001</v>
      </c>
      <c r="L87" s="14">
        <f t="shared" si="98"/>
        <v>448.15256640000001</v>
      </c>
      <c r="M87" s="18">
        <f t="shared" si="99"/>
        <v>640.21795200000008</v>
      </c>
    </row>
    <row r="88" spans="1:13" s="34" customFormat="1" ht="25.5" x14ac:dyDescent="0.2">
      <c r="A88" s="104" t="s">
        <v>412</v>
      </c>
      <c r="B88" s="36">
        <v>91855</v>
      </c>
      <c r="C88" s="20" t="s">
        <v>19</v>
      </c>
      <c r="D88" s="20" t="s">
        <v>174</v>
      </c>
      <c r="E88" s="33" t="s">
        <v>22</v>
      </c>
      <c r="F88" s="172">
        <v>40</v>
      </c>
      <c r="G88" s="172">
        <v>12.59</v>
      </c>
      <c r="H88" s="14">
        <f t="shared" si="94"/>
        <v>4.9244525999999995</v>
      </c>
      <c r="I88" s="14">
        <f t="shared" si="95"/>
        <v>11.4903894</v>
      </c>
      <c r="J88" s="14">
        <f t="shared" si="96"/>
        <v>16.414842</v>
      </c>
      <c r="K88" s="14">
        <f t="shared" si="97"/>
        <v>196.97810399999997</v>
      </c>
      <c r="L88" s="14">
        <f t="shared" si="98"/>
        <v>459.61557599999998</v>
      </c>
      <c r="M88" s="18">
        <f t="shared" si="99"/>
        <v>656.59367999999995</v>
      </c>
    </row>
    <row r="89" spans="1:13" s="31" customFormat="1" ht="38.25" x14ac:dyDescent="0.2">
      <c r="A89" s="104" t="s">
        <v>413</v>
      </c>
      <c r="B89" s="36">
        <v>104785</v>
      </c>
      <c r="C89" s="20" t="s">
        <v>19</v>
      </c>
      <c r="D89" s="20" t="s">
        <v>269</v>
      </c>
      <c r="E89" s="33" t="s">
        <v>22</v>
      </c>
      <c r="F89" s="172">
        <v>42</v>
      </c>
      <c r="G89" s="172">
        <v>12.38</v>
      </c>
      <c r="H89" s="14">
        <f t="shared" si="94"/>
        <v>4.8423132000000004</v>
      </c>
      <c r="I89" s="14">
        <f t="shared" si="95"/>
        <v>11.2987308</v>
      </c>
      <c r="J89" s="14">
        <f t="shared" si="96"/>
        <v>16.141044000000001</v>
      </c>
      <c r="K89" s="14">
        <f t="shared" si="97"/>
        <v>203.37715440000002</v>
      </c>
      <c r="L89" s="14">
        <f t="shared" si="98"/>
        <v>474.54669359999997</v>
      </c>
      <c r="M89" s="18">
        <f t="shared" si="99"/>
        <v>677.92384800000002</v>
      </c>
    </row>
    <row r="90" spans="1:13" s="31" customFormat="1" ht="25.5" x14ac:dyDescent="0.2">
      <c r="A90" s="104" t="s">
        <v>414</v>
      </c>
      <c r="B90" s="36">
        <v>91884</v>
      </c>
      <c r="C90" s="20" t="s">
        <v>19</v>
      </c>
      <c r="D90" s="20" t="s">
        <v>270</v>
      </c>
      <c r="E90" s="33" t="s">
        <v>84</v>
      </c>
      <c r="F90" s="172">
        <v>60</v>
      </c>
      <c r="G90" s="172">
        <v>13.76</v>
      </c>
      <c r="H90" s="14">
        <f t="shared" si="94"/>
        <v>5.3820864000000004</v>
      </c>
      <c r="I90" s="14">
        <f t="shared" si="95"/>
        <v>12.5582016</v>
      </c>
      <c r="J90" s="14">
        <f t="shared" si="96"/>
        <v>17.940288000000002</v>
      </c>
      <c r="K90" s="14">
        <f t="shared" si="97"/>
        <v>322.925184</v>
      </c>
      <c r="L90" s="14">
        <f t="shared" si="98"/>
        <v>753.49209600000006</v>
      </c>
      <c r="M90" s="18">
        <f t="shared" si="99"/>
        <v>1076.4172800000001</v>
      </c>
    </row>
    <row r="91" spans="1:13" s="32" customFormat="1" x14ac:dyDescent="0.2">
      <c r="A91" s="104" t="s">
        <v>415</v>
      </c>
      <c r="B91" s="36" t="s">
        <v>271</v>
      </c>
      <c r="C91" s="20" t="s">
        <v>126</v>
      </c>
      <c r="D91" s="20" t="s">
        <v>272</v>
      </c>
      <c r="E91" s="33" t="s">
        <v>125</v>
      </c>
      <c r="F91" s="172">
        <v>204</v>
      </c>
      <c r="G91" s="172">
        <v>5.91</v>
      </c>
      <c r="H91" s="14">
        <f t="shared" si="94"/>
        <v>2.3116374000000004</v>
      </c>
      <c r="I91" s="14">
        <f t="shared" si="95"/>
        <v>5.3938206000000006</v>
      </c>
      <c r="J91" s="14">
        <f t="shared" si="96"/>
        <v>7.705458000000001</v>
      </c>
      <c r="K91" s="14">
        <f t="shared" si="97"/>
        <v>471.57402960000007</v>
      </c>
      <c r="L91" s="14">
        <f t="shared" si="98"/>
        <v>1100.3394024000002</v>
      </c>
      <c r="M91" s="18">
        <f t="shared" si="99"/>
        <v>1571.9134320000003</v>
      </c>
    </row>
    <row r="92" spans="1:13" s="32" customFormat="1" x14ac:dyDescent="0.2">
      <c r="A92" s="104" t="s">
        <v>416</v>
      </c>
      <c r="B92" s="36">
        <v>39996</v>
      </c>
      <c r="C92" s="20" t="s">
        <v>19</v>
      </c>
      <c r="D92" s="20" t="s">
        <v>273</v>
      </c>
      <c r="E92" s="33" t="s">
        <v>22</v>
      </c>
      <c r="F92" s="172">
        <v>102</v>
      </c>
      <c r="G92" s="172">
        <v>3.55</v>
      </c>
      <c r="H92" s="14">
        <f t="shared" si="94"/>
        <v>1.388547</v>
      </c>
      <c r="I92" s="14">
        <f t="shared" si="95"/>
        <v>3.2399429999999998</v>
      </c>
      <c r="J92" s="14">
        <f t="shared" si="96"/>
        <v>4.6284900000000002</v>
      </c>
      <c r="K92" s="14">
        <f t="shared" si="97"/>
        <v>141.63179399999999</v>
      </c>
      <c r="L92" s="14">
        <f t="shared" si="98"/>
        <v>330.47418599999997</v>
      </c>
      <c r="M92" s="18">
        <f t="shared" si="99"/>
        <v>472.10598000000005</v>
      </c>
    </row>
    <row r="93" spans="1:13" s="31" customFormat="1" ht="25.5" x14ac:dyDescent="0.2">
      <c r="A93" s="104" t="s">
        <v>417</v>
      </c>
      <c r="B93" s="36">
        <v>91924</v>
      </c>
      <c r="C93" s="20" t="s">
        <v>19</v>
      </c>
      <c r="D93" s="20" t="s">
        <v>274</v>
      </c>
      <c r="E93" s="33" t="s">
        <v>22</v>
      </c>
      <c r="F93" s="172">
        <f>1224*1.2</f>
        <v>1468.8</v>
      </c>
      <c r="G93" s="172">
        <v>3.44</v>
      </c>
      <c r="H93" s="14">
        <f t="shared" si="94"/>
        <v>1.3455216000000001</v>
      </c>
      <c r="I93" s="14">
        <f t="shared" si="95"/>
        <v>3.1395504000000001</v>
      </c>
      <c r="J93" s="14">
        <f t="shared" si="96"/>
        <v>4.4850720000000006</v>
      </c>
      <c r="K93" s="14">
        <f t="shared" si="97"/>
        <v>1976.3021260800001</v>
      </c>
      <c r="L93" s="14">
        <f t="shared" si="98"/>
        <v>4611.3716275200004</v>
      </c>
      <c r="M93" s="18">
        <f t="shared" si="99"/>
        <v>6587.673753600001</v>
      </c>
    </row>
    <row r="94" spans="1:13" s="31" customFormat="1" ht="25.5" x14ac:dyDescent="0.2">
      <c r="A94" s="104" t="s">
        <v>418</v>
      </c>
      <c r="B94" s="36">
        <v>91926</v>
      </c>
      <c r="C94" s="20" t="s">
        <v>19</v>
      </c>
      <c r="D94" s="20" t="s">
        <v>175</v>
      </c>
      <c r="E94" s="33" t="s">
        <v>22</v>
      </c>
      <c r="F94" s="172">
        <f>4290*1.25</f>
        <v>5362.5</v>
      </c>
      <c r="G94" s="172">
        <v>4.97</v>
      </c>
      <c r="H94" s="14">
        <f t="shared" si="94"/>
        <v>1.9439657999999997</v>
      </c>
      <c r="I94" s="14">
        <f t="shared" si="95"/>
        <v>4.5359201999999996</v>
      </c>
      <c r="J94" s="14">
        <f t="shared" si="96"/>
        <v>6.4798859999999996</v>
      </c>
      <c r="K94" s="14">
        <f t="shared" si="97"/>
        <v>10424.516602499998</v>
      </c>
      <c r="L94" s="14">
        <f t="shared" si="98"/>
        <v>24323.872072499998</v>
      </c>
      <c r="M94" s="18">
        <f t="shared" si="99"/>
        <v>34748.388674999995</v>
      </c>
    </row>
    <row r="95" spans="1:13" s="31" customFormat="1" ht="25.5" x14ac:dyDescent="0.2">
      <c r="A95" s="104" t="s">
        <v>419</v>
      </c>
      <c r="B95" s="36">
        <v>91929</v>
      </c>
      <c r="C95" s="20" t="s">
        <v>19</v>
      </c>
      <c r="D95" s="20" t="s">
        <v>176</v>
      </c>
      <c r="E95" s="33" t="s">
        <v>22</v>
      </c>
      <c r="F95" s="172">
        <f>100*1.25</f>
        <v>125</v>
      </c>
      <c r="G95" s="172">
        <v>8.16</v>
      </c>
      <c r="H95" s="14">
        <f t="shared" si="94"/>
        <v>3.1917024000000001</v>
      </c>
      <c r="I95" s="14">
        <f t="shared" si="95"/>
        <v>7.4473056</v>
      </c>
      <c r="J95" s="14">
        <f t="shared" si="96"/>
        <v>10.639008</v>
      </c>
      <c r="K95" s="14">
        <f t="shared" si="97"/>
        <v>398.96280000000002</v>
      </c>
      <c r="L95" s="14">
        <f t="shared" si="98"/>
        <v>930.91319999999996</v>
      </c>
      <c r="M95" s="18">
        <f t="shared" si="99"/>
        <v>1329.876</v>
      </c>
    </row>
    <row r="96" spans="1:13" ht="25.5" x14ac:dyDescent="0.2">
      <c r="A96" s="104" t="s">
        <v>420</v>
      </c>
      <c r="B96" s="36">
        <v>101874</v>
      </c>
      <c r="C96" s="20" t="s">
        <v>19</v>
      </c>
      <c r="D96" s="20" t="s">
        <v>275</v>
      </c>
      <c r="E96" s="33" t="s">
        <v>84</v>
      </c>
      <c r="F96" s="172">
        <v>1</v>
      </c>
      <c r="G96" s="172">
        <v>831.06000000000006</v>
      </c>
      <c r="H96" s="14">
        <f t="shared" si="94"/>
        <v>325.06080840000004</v>
      </c>
      <c r="I96" s="14">
        <f t="shared" si="95"/>
        <v>758.47521960000006</v>
      </c>
      <c r="J96" s="14">
        <f t="shared" si="96"/>
        <v>1083.5360280000002</v>
      </c>
      <c r="K96" s="14">
        <f t="shared" si="97"/>
        <v>325.06080840000004</v>
      </c>
      <c r="L96" s="14">
        <f t="shared" si="98"/>
        <v>758.47521960000006</v>
      </c>
      <c r="M96" s="18">
        <f t="shared" si="99"/>
        <v>1083.5360280000002</v>
      </c>
    </row>
    <row r="97" spans="1:15" ht="29.25" customHeight="1" x14ac:dyDescent="0.2">
      <c r="A97" s="104" t="s">
        <v>421</v>
      </c>
      <c r="B97" s="36">
        <v>93671</v>
      </c>
      <c r="C97" s="20" t="s">
        <v>19</v>
      </c>
      <c r="D97" s="20" t="s">
        <v>177</v>
      </c>
      <c r="E97" s="33" t="s">
        <v>84</v>
      </c>
      <c r="F97" s="172">
        <v>1</v>
      </c>
      <c r="G97" s="172">
        <v>83.8</v>
      </c>
      <c r="H97" s="14">
        <f t="shared" si="94"/>
        <v>32.777532000000001</v>
      </c>
      <c r="I97" s="14">
        <f t="shared" si="95"/>
        <v>76.480907999999999</v>
      </c>
      <c r="J97" s="14">
        <f t="shared" si="96"/>
        <v>109.25844000000001</v>
      </c>
      <c r="K97" s="14">
        <f t="shared" si="97"/>
        <v>32.777532000000001</v>
      </c>
      <c r="L97" s="14">
        <f t="shared" si="98"/>
        <v>76.480907999999999</v>
      </c>
      <c r="M97" s="18">
        <f t="shared" si="99"/>
        <v>109.25844000000001</v>
      </c>
    </row>
    <row r="98" spans="1:15" ht="14.25" customHeight="1" x14ac:dyDescent="0.2">
      <c r="A98" s="104" t="s">
        <v>422</v>
      </c>
      <c r="B98" s="36">
        <v>93676</v>
      </c>
      <c r="C98" s="20" t="s">
        <v>19</v>
      </c>
      <c r="D98" s="20" t="s">
        <v>178</v>
      </c>
      <c r="E98" s="33" t="s">
        <v>84</v>
      </c>
      <c r="F98" s="172">
        <v>1</v>
      </c>
      <c r="G98" s="172">
        <v>238.87</v>
      </c>
      <c r="H98" s="14">
        <f t="shared" si="94"/>
        <v>93.431611799999999</v>
      </c>
      <c r="I98" s="14">
        <f t="shared" si="95"/>
        <v>218.00709420000001</v>
      </c>
      <c r="J98" s="14">
        <f t="shared" si="96"/>
        <v>311.43870600000002</v>
      </c>
      <c r="K98" s="14">
        <f t="shared" si="97"/>
        <v>93.431611799999999</v>
      </c>
      <c r="L98" s="14">
        <f t="shared" si="98"/>
        <v>218.00709420000001</v>
      </c>
      <c r="M98" s="18">
        <f t="shared" si="99"/>
        <v>311.43870600000002</v>
      </c>
    </row>
    <row r="99" spans="1:15" ht="25.5" x14ac:dyDescent="0.2">
      <c r="A99" s="104" t="s">
        <v>423</v>
      </c>
      <c r="B99" s="36" t="s">
        <v>179</v>
      </c>
      <c r="C99" s="20" t="s">
        <v>87</v>
      </c>
      <c r="D99" s="20" t="s">
        <v>180</v>
      </c>
      <c r="E99" s="33" t="s">
        <v>125</v>
      </c>
      <c r="F99" s="172">
        <v>4</v>
      </c>
      <c r="G99" s="172">
        <v>55.264183333333335</v>
      </c>
      <c r="H99" s="14">
        <f t="shared" si="94"/>
        <v>21.616032668999999</v>
      </c>
      <c r="I99" s="14">
        <f t="shared" si="95"/>
        <v>50.437409560999996</v>
      </c>
      <c r="J99" s="14">
        <f t="shared" si="96"/>
        <v>72.053442230000002</v>
      </c>
      <c r="K99" s="14">
        <f t="shared" si="97"/>
        <v>86.464130675999996</v>
      </c>
      <c r="L99" s="14">
        <f t="shared" si="98"/>
        <v>201.74963824399998</v>
      </c>
      <c r="M99" s="18">
        <f t="shared" si="99"/>
        <v>288.21376892000001</v>
      </c>
    </row>
    <row r="100" spans="1:15" ht="25.5" x14ac:dyDescent="0.2">
      <c r="A100" s="104" t="s">
        <v>424</v>
      </c>
      <c r="B100" s="36">
        <v>93653</v>
      </c>
      <c r="C100" s="20" t="s">
        <v>19</v>
      </c>
      <c r="D100" s="20" t="s">
        <v>181</v>
      </c>
      <c r="E100" s="33" t="s">
        <v>84</v>
      </c>
      <c r="F100" s="172">
        <v>10</v>
      </c>
      <c r="G100" s="172">
        <v>11.99</v>
      </c>
      <c r="H100" s="14">
        <f t="shared" si="94"/>
        <v>4.6897686000000007</v>
      </c>
      <c r="I100" s="14">
        <f t="shared" si="95"/>
        <v>10.942793400000001</v>
      </c>
      <c r="J100" s="14">
        <f t="shared" si="96"/>
        <v>15.632562000000002</v>
      </c>
      <c r="K100" s="14">
        <f t="shared" si="97"/>
        <v>46.897686000000007</v>
      </c>
      <c r="L100" s="14">
        <f t="shared" si="98"/>
        <v>109.42793400000001</v>
      </c>
      <c r="M100" s="18">
        <f t="shared" si="99"/>
        <v>156.32562000000001</v>
      </c>
    </row>
    <row r="101" spans="1:15" ht="25.5" x14ac:dyDescent="0.2">
      <c r="A101" s="104" t="s">
        <v>425</v>
      </c>
      <c r="B101" s="36">
        <v>93667</v>
      </c>
      <c r="C101" s="20" t="s">
        <v>19</v>
      </c>
      <c r="D101" s="20" t="s">
        <v>276</v>
      </c>
      <c r="E101" s="33" t="s">
        <v>84</v>
      </c>
      <c r="F101" s="172">
        <v>6</v>
      </c>
      <c r="G101" s="172">
        <v>71.58</v>
      </c>
      <c r="H101" s="14">
        <f t="shared" si="94"/>
        <v>27.997801199999998</v>
      </c>
      <c r="I101" s="14">
        <f t="shared" si="95"/>
        <v>65.3282028</v>
      </c>
      <c r="J101" s="14">
        <f t="shared" si="96"/>
        <v>93.326003999999998</v>
      </c>
      <c r="K101" s="14">
        <f t="shared" si="97"/>
        <v>167.98680719999999</v>
      </c>
      <c r="L101" s="14">
        <f t="shared" si="98"/>
        <v>391.96921680000003</v>
      </c>
      <c r="M101" s="18">
        <f t="shared" si="99"/>
        <v>559.95602399999996</v>
      </c>
      <c r="N101" s="4"/>
      <c r="O101" s="4"/>
    </row>
    <row r="102" spans="1:15" ht="25.5" x14ac:dyDescent="0.2">
      <c r="A102" s="104" t="s">
        <v>426</v>
      </c>
      <c r="B102" s="36" t="s">
        <v>144</v>
      </c>
      <c r="C102" s="20" t="s">
        <v>87</v>
      </c>
      <c r="D102" s="20" t="s">
        <v>145</v>
      </c>
      <c r="E102" s="33" t="s">
        <v>125</v>
      </c>
      <c r="F102" s="172">
        <v>3</v>
      </c>
      <c r="G102" s="172">
        <v>406.88295200000005</v>
      </c>
      <c r="H102" s="14">
        <f t="shared" si="94"/>
        <v>159.14819784528001</v>
      </c>
      <c r="I102" s="14">
        <f t="shared" si="95"/>
        <v>371.34579497232005</v>
      </c>
      <c r="J102" s="14">
        <f t="shared" si="96"/>
        <v>530.49399281760009</v>
      </c>
      <c r="K102" s="14">
        <f t="shared" si="97"/>
        <v>477.44459353584</v>
      </c>
      <c r="L102" s="14">
        <f t="shared" si="98"/>
        <v>1114.03738491696</v>
      </c>
      <c r="M102" s="18">
        <f t="shared" si="99"/>
        <v>1591.4819784528004</v>
      </c>
      <c r="N102" s="4"/>
      <c r="O102" s="4"/>
    </row>
    <row r="103" spans="1:15" s="35" customFormat="1" x14ac:dyDescent="0.2">
      <c r="A103" s="104" t="s">
        <v>427</v>
      </c>
      <c r="B103" s="36" t="s">
        <v>146</v>
      </c>
      <c r="C103" s="20" t="s">
        <v>87</v>
      </c>
      <c r="D103" s="20" t="s">
        <v>147</v>
      </c>
      <c r="E103" s="33" t="s">
        <v>22</v>
      </c>
      <c r="F103" s="172">
        <v>8</v>
      </c>
      <c r="G103" s="172">
        <v>70.619996</v>
      </c>
      <c r="H103" s="14">
        <f t="shared" si="94"/>
        <v>27.622305235439999</v>
      </c>
      <c r="I103" s="14">
        <f t="shared" si="95"/>
        <v>64.452045549359994</v>
      </c>
      <c r="J103" s="14">
        <f t="shared" si="96"/>
        <v>92.074350784800004</v>
      </c>
      <c r="K103" s="14">
        <f t="shared" si="97"/>
        <v>220.97844188351999</v>
      </c>
      <c r="L103" s="14">
        <f t="shared" si="98"/>
        <v>515.61636439487995</v>
      </c>
      <c r="M103" s="18">
        <f t="shared" si="99"/>
        <v>736.59480627840003</v>
      </c>
      <c r="N103" s="4"/>
      <c r="O103" s="4"/>
    </row>
    <row r="104" spans="1:15" s="35" customFormat="1" x14ac:dyDescent="0.2">
      <c r="A104" s="104" t="s">
        <v>428</v>
      </c>
      <c r="B104" s="36" t="s">
        <v>148</v>
      </c>
      <c r="C104" s="20" t="s">
        <v>87</v>
      </c>
      <c r="D104" s="20" t="s">
        <v>149</v>
      </c>
      <c r="E104" s="33" t="s">
        <v>125</v>
      </c>
      <c r="F104" s="172">
        <v>3</v>
      </c>
      <c r="G104" s="172">
        <v>391.09341000000001</v>
      </c>
      <c r="H104" s="14">
        <f t="shared" si="94"/>
        <v>152.9722763874</v>
      </c>
      <c r="I104" s="14">
        <f t="shared" si="95"/>
        <v>356.93531157059999</v>
      </c>
      <c r="J104" s="14">
        <f t="shared" si="96"/>
        <v>509.90758795800002</v>
      </c>
      <c r="K104" s="14">
        <f t="shared" si="97"/>
        <v>458.91682916219997</v>
      </c>
      <c r="L104" s="14">
        <f t="shared" si="98"/>
        <v>1070.8059347118001</v>
      </c>
      <c r="M104" s="18">
        <f t="shared" si="99"/>
        <v>1529.7227638740001</v>
      </c>
      <c r="N104" s="4"/>
      <c r="O104" s="4"/>
    </row>
    <row r="105" spans="1:15" s="35" customFormat="1" x14ac:dyDescent="0.2">
      <c r="A105" s="104" t="s">
        <v>429</v>
      </c>
      <c r="B105" s="36" t="s">
        <v>277</v>
      </c>
      <c r="C105" s="20" t="s">
        <v>126</v>
      </c>
      <c r="D105" s="20" t="s">
        <v>278</v>
      </c>
      <c r="E105" s="33" t="s">
        <v>125</v>
      </c>
      <c r="F105" s="172">
        <v>3</v>
      </c>
      <c r="G105" s="172">
        <v>30.69</v>
      </c>
      <c r="H105" s="14">
        <f t="shared" si="94"/>
        <v>12.004086600000001</v>
      </c>
      <c r="I105" s="14">
        <f t="shared" si="95"/>
        <v>28.009535400000001</v>
      </c>
      <c r="J105" s="14">
        <f t="shared" si="96"/>
        <v>40.013622000000005</v>
      </c>
      <c r="K105" s="14">
        <f t="shared" si="97"/>
        <v>36.012259800000002</v>
      </c>
      <c r="L105" s="14">
        <f t="shared" si="98"/>
        <v>84.028606199999999</v>
      </c>
      <c r="M105" s="18">
        <f t="shared" si="99"/>
        <v>120.04086600000002</v>
      </c>
      <c r="N105" s="4"/>
      <c r="O105" s="4"/>
    </row>
    <row r="106" spans="1:15" x14ac:dyDescent="0.2">
      <c r="A106" s="105" t="s">
        <v>430</v>
      </c>
      <c r="B106" s="15"/>
      <c r="C106" s="8"/>
      <c r="D106" s="8" t="s">
        <v>182</v>
      </c>
      <c r="E106" s="176"/>
      <c r="F106" s="174"/>
      <c r="G106" s="171"/>
      <c r="H106" s="6"/>
      <c r="I106" s="6"/>
      <c r="J106" s="6"/>
      <c r="K106" s="6"/>
      <c r="L106" s="6"/>
      <c r="M106" s="10">
        <f>SUM(M107:M118)</f>
        <v>40413.634359000003</v>
      </c>
      <c r="N106" s="4"/>
      <c r="O106" s="4"/>
    </row>
    <row r="107" spans="1:15" ht="38.25" x14ac:dyDescent="0.2">
      <c r="A107" s="107" t="s">
        <v>431</v>
      </c>
      <c r="B107" s="36">
        <v>100561</v>
      </c>
      <c r="C107" s="20" t="s">
        <v>19</v>
      </c>
      <c r="D107" s="20" t="s">
        <v>183</v>
      </c>
      <c r="E107" s="33" t="s">
        <v>84</v>
      </c>
      <c r="F107" s="172">
        <v>1</v>
      </c>
      <c r="G107" s="172">
        <v>207.83</v>
      </c>
      <c r="H107" s="14">
        <f t="shared" ref="H107" si="100">0.3*J107</f>
        <v>81.290626200000005</v>
      </c>
      <c r="I107" s="14">
        <f t="shared" ref="I107" si="101">0.7*J107</f>
        <v>189.67812780000003</v>
      </c>
      <c r="J107" s="14">
        <f t="shared" ref="J107" si="102">(1+$H$2)*G107</f>
        <v>270.96875400000005</v>
      </c>
      <c r="K107" s="14">
        <f t="shared" ref="K107" si="103">F107*H107</f>
        <v>81.290626200000005</v>
      </c>
      <c r="L107" s="14">
        <f t="shared" ref="L107" si="104">F107*I107</f>
        <v>189.67812780000003</v>
      </c>
      <c r="M107" s="18">
        <f t="shared" ref="M107" si="105">J107*F107</f>
        <v>270.96875400000005</v>
      </c>
      <c r="N107" s="4"/>
      <c r="O107" s="4"/>
    </row>
    <row r="108" spans="1:15" ht="25.5" x14ac:dyDescent="0.2">
      <c r="A108" s="107" t="s">
        <v>432</v>
      </c>
      <c r="B108" s="36">
        <v>97603</v>
      </c>
      <c r="C108" s="20" t="s">
        <v>19</v>
      </c>
      <c r="D108" s="20" t="s">
        <v>279</v>
      </c>
      <c r="E108" s="33" t="s">
        <v>84</v>
      </c>
      <c r="F108" s="172">
        <v>5</v>
      </c>
      <c r="G108" s="172">
        <v>240.35000000000002</v>
      </c>
      <c r="H108" s="14">
        <f t="shared" ref="H108:H118" si="106">0.3*J108</f>
        <v>94.010499000000024</v>
      </c>
      <c r="I108" s="14">
        <f t="shared" ref="I108:I118" si="107">0.7*J108</f>
        <v>219.35783100000003</v>
      </c>
      <c r="J108" s="14">
        <f t="shared" ref="J108:J118" si="108">(1+$H$2)*G108</f>
        <v>313.36833000000007</v>
      </c>
      <c r="K108" s="14">
        <f t="shared" ref="K108:K118" si="109">F108*H108</f>
        <v>470.05249500000014</v>
      </c>
      <c r="L108" s="14">
        <f t="shared" ref="L108:L118" si="110">F108*I108</f>
        <v>1096.7891550000002</v>
      </c>
      <c r="M108" s="18">
        <f t="shared" ref="M108:M118" si="111">J108*F108</f>
        <v>1566.8416500000003</v>
      </c>
    </row>
    <row r="109" spans="1:15" s="35" customFormat="1" x14ac:dyDescent="0.2">
      <c r="A109" s="107" t="s">
        <v>433</v>
      </c>
      <c r="B109" s="36" t="s">
        <v>280</v>
      </c>
      <c r="C109" s="20" t="s">
        <v>126</v>
      </c>
      <c r="D109" s="20" t="s">
        <v>281</v>
      </c>
      <c r="E109" s="33" t="s">
        <v>125</v>
      </c>
      <c r="F109" s="172">
        <v>2</v>
      </c>
      <c r="G109" s="172">
        <v>937.38</v>
      </c>
      <c r="H109" s="14">
        <f t="shared" si="106"/>
        <v>366.6468132</v>
      </c>
      <c r="I109" s="14">
        <f t="shared" si="107"/>
        <v>855.50923079999995</v>
      </c>
      <c r="J109" s="14">
        <f t="shared" si="108"/>
        <v>1222.1560440000001</v>
      </c>
      <c r="K109" s="14">
        <f t="shared" si="109"/>
        <v>733.29362639999999</v>
      </c>
      <c r="L109" s="14">
        <f t="shared" si="110"/>
        <v>1711.0184615999999</v>
      </c>
      <c r="M109" s="18">
        <f t="shared" si="111"/>
        <v>2444.3120880000001</v>
      </c>
    </row>
    <row r="110" spans="1:15" s="103" customFormat="1" ht="25.5" x14ac:dyDescent="0.2">
      <c r="A110" s="107" t="s">
        <v>434</v>
      </c>
      <c r="B110" s="23">
        <v>4656</v>
      </c>
      <c r="C110" s="20" t="s">
        <v>19</v>
      </c>
      <c r="D110" s="20" t="s">
        <v>566</v>
      </c>
      <c r="E110" s="33" t="s">
        <v>22</v>
      </c>
      <c r="F110" s="172">
        <v>344</v>
      </c>
      <c r="G110" s="168">
        <v>16.77</v>
      </c>
      <c r="H110" s="14">
        <f t="shared" si="106"/>
        <v>6.5594178000000003</v>
      </c>
      <c r="I110" s="14">
        <f t="shared" si="107"/>
        <v>15.305308199999999</v>
      </c>
      <c r="J110" s="14">
        <f t="shared" si="108"/>
        <v>21.864726000000001</v>
      </c>
      <c r="K110" s="14">
        <f t="shared" si="109"/>
        <v>2256.4397232000001</v>
      </c>
      <c r="L110" s="14">
        <f t="shared" si="110"/>
        <v>5265.0260208</v>
      </c>
      <c r="M110" s="18">
        <f t="shared" si="111"/>
        <v>7521.4657440000001</v>
      </c>
    </row>
    <row r="111" spans="1:15" s="103" customFormat="1" ht="25.5" x14ac:dyDescent="0.2">
      <c r="A111" s="107" t="s">
        <v>435</v>
      </c>
      <c r="B111" s="23" t="s">
        <v>564</v>
      </c>
      <c r="C111" s="20" t="s">
        <v>19</v>
      </c>
      <c r="D111" s="167" t="s">
        <v>565</v>
      </c>
      <c r="E111" s="33" t="s">
        <v>22</v>
      </c>
      <c r="F111" s="172">
        <v>344</v>
      </c>
      <c r="G111" s="168">
        <v>23.98</v>
      </c>
      <c r="H111" s="14">
        <f t="shared" si="106"/>
        <v>9.3795372000000015</v>
      </c>
      <c r="I111" s="14">
        <f t="shared" si="107"/>
        <v>21.885586800000002</v>
      </c>
      <c r="J111" s="14">
        <f t="shared" si="108"/>
        <v>31.265124000000004</v>
      </c>
      <c r="K111" s="14">
        <f t="shared" si="109"/>
        <v>3226.5607968000004</v>
      </c>
      <c r="L111" s="14">
        <f t="shared" si="110"/>
        <v>7528.6418592000009</v>
      </c>
      <c r="M111" s="18">
        <f t="shared" si="111"/>
        <v>10755.202656000001</v>
      </c>
    </row>
    <row r="112" spans="1:15" x14ac:dyDescent="0.2">
      <c r="A112" s="107" t="s">
        <v>436</v>
      </c>
      <c r="B112" s="36" t="s">
        <v>282</v>
      </c>
      <c r="C112" s="20" t="s">
        <v>126</v>
      </c>
      <c r="D112" s="20" t="s">
        <v>283</v>
      </c>
      <c r="E112" s="33" t="s">
        <v>125</v>
      </c>
      <c r="F112" s="172">
        <v>1</v>
      </c>
      <c r="G112" s="172">
        <v>4699</v>
      </c>
      <c r="H112" s="14">
        <f t="shared" si="106"/>
        <v>1837.96686</v>
      </c>
      <c r="I112" s="14">
        <f t="shared" si="107"/>
        <v>4288.5893399999995</v>
      </c>
      <c r="J112" s="14">
        <f t="shared" si="108"/>
        <v>6126.5562</v>
      </c>
      <c r="K112" s="14">
        <f t="shared" si="109"/>
        <v>1837.96686</v>
      </c>
      <c r="L112" s="14">
        <f t="shared" si="110"/>
        <v>4288.5893399999995</v>
      </c>
      <c r="M112" s="18">
        <f t="shared" si="111"/>
        <v>6126.5562</v>
      </c>
    </row>
    <row r="113" spans="1:13" x14ac:dyDescent="0.2">
      <c r="A113" s="107" t="s">
        <v>437</v>
      </c>
      <c r="B113" s="36">
        <v>98301</v>
      </c>
      <c r="C113" s="20" t="s">
        <v>19</v>
      </c>
      <c r="D113" s="20" t="s">
        <v>184</v>
      </c>
      <c r="E113" s="33" t="s">
        <v>84</v>
      </c>
      <c r="F113" s="172">
        <v>1</v>
      </c>
      <c r="G113" s="172">
        <v>730.24</v>
      </c>
      <c r="H113" s="14">
        <f t="shared" si="106"/>
        <v>285.62607360000004</v>
      </c>
      <c r="I113" s="14">
        <f t="shared" si="107"/>
        <v>666.46083840000006</v>
      </c>
      <c r="J113" s="14">
        <f t="shared" si="108"/>
        <v>952.0869120000001</v>
      </c>
      <c r="K113" s="14">
        <f t="shared" si="109"/>
        <v>285.62607360000004</v>
      </c>
      <c r="L113" s="14">
        <f t="shared" si="110"/>
        <v>666.46083840000006</v>
      </c>
      <c r="M113" s="18">
        <f t="shared" si="111"/>
        <v>952.0869120000001</v>
      </c>
    </row>
    <row r="114" spans="1:13" x14ac:dyDescent="0.2">
      <c r="A114" s="107" t="s">
        <v>438</v>
      </c>
      <c r="B114" s="36" t="s">
        <v>284</v>
      </c>
      <c r="C114" s="20" t="s">
        <v>126</v>
      </c>
      <c r="D114" s="20" t="s">
        <v>285</v>
      </c>
      <c r="E114" s="33" t="s">
        <v>125</v>
      </c>
      <c r="F114" s="172">
        <v>1</v>
      </c>
      <c r="G114" s="172">
        <v>3151.1350000000002</v>
      </c>
      <c r="H114" s="14">
        <f t="shared" si="106"/>
        <v>1232.5349438999999</v>
      </c>
      <c r="I114" s="14">
        <f t="shared" si="107"/>
        <v>2875.9148691</v>
      </c>
      <c r="J114" s="14">
        <f t="shared" si="108"/>
        <v>4108.4498130000002</v>
      </c>
      <c r="K114" s="14">
        <f t="shared" si="109"/>
        <v>1232.5349438999999</v>
      </c>
      <c r="L114" s="14">
        <f t="shared" si="110"/>
        <v>2875.9148691</v>
      </c>
      <c r="M114" s="18">
        <f t="shared" si="111"/>
        <v>4108.4498130000002</v>
      </c>
    </row>
    <row r="115" spans="1:13" x14ac:dyDescent="0.2">
      <c r="A115" s="107" t="s">
        <v>439</v>
      </c>
      <c r="B115" s="36">
        <v>43836</v>
      </c>
      <c r="C115" s="20" t="s">
        <v>19</v>
      </c>
      <c r="D115" s="20" t="s">
        <v>286</v>
      </c>
      <c r="E115" s="33" t="s">
        <v>84</v>
      </c>
      <c r="F115" s="172">
        <v>1</v>
      </c>
      <c r="G115" s="172">
        <v>2660.33</v>
      </c>
      <c r="H115" s="14">
        <f t="shared" si="106"/>
        <v>1040.5614762</v>
      </c>
      <c r="I115" s="14">
        <f t="shared" si="107"/>
        <v>2427.9767778</v>
      </c>
      <c r="J115" s="14">
        <f t="shared" si="108"/>
        <v>3468.5382540000001</v>
      </c>
      <c r="K115" s="14">
        <f t="shared" si="109"/>
        <v>1040.5614762</v>
      </c>
      <c r="L115" s="14">
        <f t="shared" si="110"/>
        <v>2427.9767778</v>
      </c>
      <c r="M115" s="18">
        <f t="shared" si="111"/>
        <v>3468.5382540000001</v>
      </c>
    </row>
    <row r="116" spans="1:13" x14ac:dyDescent="0.2">
      <c r="A116" s="107" t="s">
        <v>440</v>
      </c>
      <c r="B116" s="36" t="s">
        <v>287</v>
      </c>
      <c r="C116" s="20" t="s">
        <v>126</v>
      </c>
      <c r="D116" s="20" t="s">
        <v>288</v>
      </c>
      <c r="E116" s="33" t="s">
        <v>125</v>
      </c>
      <c r="F116" s="172">
        <v>1</v>
      </c>
      <c r="G116" s="172">
        <v>1799</v>
      </c>
      <c r="H116" s="14">
        <f t="shared" si="106"/>
        <v>703.66085999999996</v>
      </c>
      <c r="I116" s="14">
        <f t="shared" si="107"/>
        <v>1641.8753399999998</v>
      </c>
      <c r="J116" s="14">
        <f t="shared" si="108"/>
        <v>2345.5362</v>
      </c>
      <c r="K116" s="14">
        <f t="shared" si="109"/>
        <v>703.66085999999996</v>
      </c>
      <c r="L116" s="14">
        <f t="shared" si="110"/>
        <v>1641.8753399999998</v>
      </c>
      <c r="M116" s="18">
        <f t="shared" si="111"/>
        <v>2345.5362</v>
      </c>
    </row>
    <row r="117" spans="1:13" x14ac:dyDescent="0.2">
      <c r="A117" s="107" t="s">
        <v>441</v>
      </c>
      <c r="B117" s="36" t="s">
        <v>289</v>
      </c>
      <c r="C117" s="20" t="s">
        <v>126</v>
      </c>
      <c r="D117" s="20" t="s">
        <v>185</v>
      </c>
      <c r="E117" s="33" t="s">
        <v>125</v>
      </c>
      <c r="F117" s="172">
        <v>12</v>
      </c>
      <c r="G117" s="172">
        <v>0.39333333333333331</v>
      </c>
      <c r="H117" s="14">
        <f t="shared" si="106"/>
        <v>0.15384839999999997</v>
      </c>
      <c r="I117" s="14">
        <f t="shared" si="107"/>
        <v>0.35897959999999995</v>
      </c>
      <c r="J117" s="14">
        <f t="shared" si="108"/>
        <v>0.51282799999999995</v>
      </c>
      <c r="K117" s="14">
        <f t="shared" si="109"/>
        <v>1.8461807999999995</v>
      </c>
      <c r="L117" s="14">
        <f t="shared" si="110"/>
        <v>4.307755199999999</v>
      </c>
      <c r="M117" s="18">
        <f t="shared" si="111"/>
        <v>6.1539359999999999</v>
      </c>
    </row>
    <row r="118" spans="1:13" x14ac:dyDescent="0.2">
      <c r="A118" s="107" t="s">
        <v>442</v>
      </c>
      <c r="B118" s="23">
        <v>98307</v>
      </c>
      <c r="C118" s="20" t="s">
        <v>19</v>
      </c>
      <c r="D118" s="20" t="s">
        <v>186</v>
      </c>
      <c r="E118" s="33" t="s">
        <v>84</v>
      </c>
      <c r="F118" s="172">
        <v>12</v>
      </c>
      <c r="G118" s="172">
        <v>54.17</v>
      </c>
      <c r="H118" s="14">
        <f t="shared" si="106"/>
        <v>21.188053799999999</v>
      </c>
      <c r="I118" s="14">
        <f t="shared" si="107"/>
        <v>49.438792199999995</v>
      </c>
      <c r="J118" s="14">
        <f t="shared" si="108"/>
        <v>70.626846</v>
      </c>
      <c r="K118" s="14">
        <f t="shared" si="109"/>
        <v>254.25664559999998</v>
      </c>
      <c r="L118" s="14">
        <f t="shared" si="110"/>
        <v>593.26550639999994</v>
      </c>
      <c r="M118" s="18">
        <f t="shared" si="111"/>
        <v>847.52215200000001</v>
      </c>
    </row>
    <row r="119" spans="1:13" s="102" customFormat="1" x14ac:dyDescent="0.2">
      <c r="A119" s="105" t="s">
        <v>451</v>
      </c>
      <c r="B119" s="15"/>
      <c r="C119" s="8"/>
      <c r="D119" s="8" t="s">
        <v>80</v>
      </c>
      <c r="E119" s="176"/>
      <c r="F119" s="174"/>
      <c r="G119" s="171"/>
      <c r="H119" s="6"/>
      <c r="I119" s="6"/>
      <c r="J119" s="6"/>
      <c r="K119" s="6"/>
      <c r="L119" s="6"/>
      <c r="M119" s="10">
        <f>SUM(M120:M128)</f>
        <v>85278.262885833799</v>
      </c>
    </row>
    <row r="120" spans="1:13" s="102" customFormat="1" x14ac:dyDescent="0.2">
      <c r="A120" s="107" t="s">
        <v>452</v>
      </c>
      <c r="B120" s="36" t="s">
        <v>142</v>
      </c>
      <c r="C120" s="20" t="s">
        <v>87</v>
      </c>
      <c r="D120" s="20" t="s">
        <v>143</v>
      </c>
      <c r="E120" s="33" t="s">
        <v>22</v>
      </c>
      <c r="F120" s="172">
        <v>360</v>
      </c>
      <c r="G120" s="172">
        <v>62.999000000000002</v>
      </c>
      <c r="H120" s="14">
        <f t="shared" ref="H120" si="112">0.3*J120</f>
        <v>24.641428860000001</v>
      </c>
      <c r="I120" s="14">
        <f t="shared" ref="I120" si="113">0.7*J120</f>
        <v>57.496667340000002</v>
      </c>
      <c r="J120" s="14">
        <f t="shared" ref="J120" si="114">(1+$H$2)*G120</f>
        <v>82.138096200000007</v>
      </c>
      <c r="K120" s="14">
        <f t="shared" ref="K120" si="115">F120*H120</f>
        <v>8870.9143896000005</v>
      </c>
      <c r="L120" s="14">
        <f t="shared" ref="L120" si="116">F120*I120</f>
        <v>20698.800242400001</v>
      </c>
      <c r="M120" s="18">
        <f t="shared" ref="M120" si="117">J120*F120</f>
        <v>29569.714632000003</v>
      </c>
    </row>
    <row r="121" spans="1:13" s="102" customFormat="1" ht="25.5" x14ac:dyDescent="0.2">
      <c r="A121" s="107" t="s">
        <v>453</v>
      </c>
      <c r="B121" s="36" t="s">
        <v>144</v>
      </c>
      <c r="C121" s="20" t="s">
        <v>87</v>
      </c>
      <c r="D121" s="20" t="s">
        <v>145</v>
      </c>
      <c r="E121" s="33" t="s">
        <v>125</v>
      </c>
      <c r="F121" s="172">
        <v>24</v>
      </c>
      <c r="G121" s="172">
        <v>406.88295200000005</v>
      </c>
      <c r="H121" s="14">
        <f t="shared" ref="H121:H128" si="118">0.3*J121</f>
        <v>159.14819784528001</v>
      </c>
      <c r="I121" s="14">
        <f t="shared" ref="I121:I128" si="119">0.7*J121</f>
        <v>371.34579497232005</v>
      </c>
      <c r="J121" s="14">
        <f t="shared" ref="J121:J128" si="120">(1+$H$2)*G121</f>
        <v>530.49399281760009</v>
      </c>
      <c r="K121" s="14">
        <f t="shared" ref="K121:K128" si="121">F121*H121</f>
        <v>3819.55674828672</v>
      </c>
      <c r="L121" s="14">
        <f t="shared" ref="L121:L128" si="122">F121*I121</f>
        <v>8912.2990793356803</v>
      </c>
      <c r="M121" s="18">
        <f t="shared" ref="M121:M128" si="123">J121*F121</f>
        <v>12731.855827622403</v>
      </c>
    </row>
    <row r="122" spans="1:13" s="102" customFormat="1" x14ac:dyDescent="0.2">
      <c r="A122" s="107" t="s">
        <v>454</v>
      </c>
      <c r="B122" s="36" t="s">
        <v>146</v>
      </c>
      <c r="C122" s="20" t="s">
        <v>87</v>
      </c>
      <c r="D122" s="20" t="s">
        <v>147</v>
      </c>
      <c r="E122" s="33" t="s">
        <v>22</v>
      </c>
      <c r="F122" s="172">
        <v>240</v>
      </c>
      <c r="G122" s="172">
        <v>70.619996</v>
      </c>
      <c r="H122" s="14">
        <f t="shared" si="118"/>
        <v>27.622305235439999</v>
      </c>
      <c r="I122" s="14">
        <f t="shared" si="119"/>
        <v>64.452045549359994</v>
      </c>
      <c r="J122" s="14">
        <f t="shared" si="120"/>
        <v>92.074350784800004</v>
      </c>
      <c r="K122" s="14">
        <f t="shared" si="121"/>
        <v>6629.3532565055993</v>
      </c>
      <c r="L122" s="14">
        <f t="shared" si="122"/>
        <v>15468.490931846398</v>
      </c>
      <c r="M122" s="18">
        <f t="shared" si="123"/>
        <v>22097.844188351999</v>
      </c>
    </row>
    <row r="123" spans="1:13" s="102" customFormat="1" x14ac:dyDescent="0.2">
      <c r="A123" s="107" t="s">
        <v>455</v>
      </c>
      <c r="B123" s="36" t="s">
        <v>148</v>
      </c>
      <c r="C123" s="20" t="s">
        <v>87</v>
      </c>
      <c r="D123" s="20" t="s">
        <v>149</v>
      </c>
      <c r="E123" s="33" t="s">
        <v>125</v>
      </c>
      <c r="F123" s="172">
        <v>6</v>
      </c>
      <c r="G123" s="172">
        <v>391.09341000000001</v>
      </c>
      <c r="H123" s="14">
        <f t="shared" si="118"/>
        <v>152.9722763874</v>
      </c>
      <c r="I123" s="14">
        <f t="shared" si="119"/>
        <v>356.93531157059999</v>
      </c>
      <c r="J123" s="14">
        <f t="shared" si="120"/>
        <v>509.90758795800002</v>
      </c>
      <c r="K123" s="14">
        <f t="shared" si="121"/>
        <v>917.83365832439995</v>
      </c>
      <c r="L123" s="14">
        <f t="shared" si="122"/>
        <v>2141.6118694236002</v>
      </c>
      <c r="M123" s="18">
        <f t="shared" si="123"/>
        <v>3059.4455277480001</v>
      </c>
    </row>
    <row r="124" spans="1:13" s="102" customFormat="1" ht="25.5" x14ac:dyDescent="0.2">
      <c r="A124" s="107" t="s">
        <v>456</v>
      </c>
      <c r="B124" s="36" t="s">
        <v>150</v>
      </c>
      <c r="C124" s="20" t="s">
        <v>87</v>
      </c>
      <c r="D124" s="20" t="s">
        <v>151</v>
      </c>
      <c r="E124" s="33" t="s">
        <v>125</v>
      </c>
      <c r="F124" s="172">
        <v>42</v>
      </c>
      <c r="G124" s="172">
        <v>25.152766666666665</v>
      </c>
      <c r="H124" s="14">
        <f t="shared" si="118"/>
        <v>9.8382531539999984</v>
      </c>
      <c r="I124" s="14">
        <f t="shared" si="119"/>
        <v>22.955924025999998</v>
      </c>
      <c r="J124" s="14">
        <f t="shared" si="120"/>
        <v>32.794177179999998</v>
      </c>
      <c r="K124" s="14">
        <f t="shared" si="121"/>
        <v>413.20663246799995</v>
      </c>
      <c r="L124" s="14">
        <f t="shared" si="122"/>
        <v>964.14880909199996</v>
      </c>
      <c r="M124" s="18">
        <f t="shared" si="123"/>
        <v>1377.3554415599999</v>
      </c>
    </row>
    <row r="125" spans="1:13" s="102" customFormat="1" ht="25.5" x14ac:dyDescent="0.2">
      <c r="A125" s="107" t="s">
        <v>457</v>
      </c>
      <c r="B125" s="36">
        <v>93009</v>
      </c>
      <c r="C125" s="20" t="s">
        <v>19</v>
      </c>
      <c r="D125" s="20" t="s">
        <v>152</v>
      </c>
      <c r="E125" s="33" t="s">
        <v>22</v>
      </c>
      <c r="F125" s="172">
        <v>36</v>
      </c>
      <c r="G125" s="172">
        <v>28.68</v>
      </c>
      <c r="H125" s="14">
        <f t="shared" si="118"/>
        <v>11.217895199999999</v>
      </c>
      <c r="I125" s="14">
        <f t="shared" si="119"/>
        <v>26.175088799999997</v>
      </c>
      <c r="J125" s="14">
        <f t="shared" si="120"/>
        <v>37.392983999999998</v>
      </c>
      <c r="K125" s="14">
        <f t="shared" si="121"/>
        <v>403.84422719999998</v>
      </c>
      <c r="L125" s="14">
        <f t="shared" si="122"/>
        <v>942.30319679999991</v>
      </c>
      <c r="M125" s="18">
        <f t="shared" si="123"/>
        <v>1346.147424</v>
      </c>
    </row>
    <row r="126" spans="1:13" s="102" customFormat="1" ht="25.5" x14ac:dyDescent="0.2">
      <c r="A126" s="107" t="s">
        <v>458</v>
      </c>
      <c r="B126" s="36" t="s">
        <v>153</v>
      </c>
      <c r="C126" s="20" t="s">
        <v>87</v>
      </c>
      <c r="D126" s="20" t="s">
        <v>154</v>
      </c>
      <c r="E126" s="33" t="s">
        <v>125</v>
      </c>
      <c r="F126" s="172">
        <v>1</v>
      </c>
      <c r="G126" s="172">
        <v>451.97473633333334</v>
      </c>
      <c r="H126" s="14">
        <f t="shared" si="118"/>
        <v>176.78539836941999</v>
      </c>
      <c r="I126" s="14">
        <f t="shared" si="119"/>
        <v>412.49926286198001</v>
      </c>
      <c r="J126" s="14">
        <f t="shared" si="120"/>
        <v>589.28466123140004</v>
      </c>
      <c r="K126" s="14">
        <f t="shared" si="121"/>
        <v>176.78539836941999</v>
      </c>
      <c r="L126" s="14">
        <f t="shared" si="122"/>
        <v>412.49926286198001</v>
      </c>
      <c r="M126" s="18">
        <f t="shared" si="123"/>
        <v>589.28466123140004</v>
      </c>
    </row>
    <row r="127" spans="1:13" s="102" customFormat="1" x14ac:dyDescent="0.2">
      <c r="A127" s="107" t="s">
        <v>459</v>
      </c>
      <c r="B127" s="36">
        <v>93358</v>
      </c>
      <c r="C127" s="20" t="s">
        <v>19</v>
      </c>
      <c r="D127" s="20" t="s">
        <v>155</v>
      </c>
      <c r="E127" s="33" t="s">
        <v>89</v>
      </c>
      <c r="F127" s="172">
        <v>101.14</v>
      </c>
      <c r="G127" s="172">
        <v>87.69</v>
      </c>
      <c r="H127" s="14">
        <f t="shared" si="118"/>
        <v>34.299066600000003</v>
      </c>
      <c r="I127" s="14">
        <f t="shared" si="119"/>
        <v>80.031155400000003</v>
      </c>
      <c r="J127" s="14">
        <f t="shared" si="120"/>
        <v>114.33022200000001</v>
      </c>
      <c r="K127" s="14">
        <f t="shared" si="121"/>
        <v>3469.0075959240003</v>
      </c>
      <c r="L127" s="14">
        <f t="shared" si="122"/>
        <v>8094.351057156</v>
      </c>
      <c r="M127" s="18">
        <f t="shared" si="123"/>
        <v>11563.35865308</v>
      </c>
    </row>
    <row r="128" spans="1:13" s="102" customFormat="1" x14ac:dyDescent="0.2">
      <c r="A128" s="107" t="s">
        <v>460</v>
      </c>
      <c r="B128" s="36">
        <v>104737</v>
      </c>
      <c r="C128" s="20" t="s">
        <v>19</v>
      </c>
      <c r="D128" s="20" t="s">
        <v>90</v>
      </c>
      <c r="E128" s="33" t="s">
        <v>89</v>
      </c>
      <c r="F128" s="172">
        <v>101.14</v>
      </c>
      <c r="G128" s="172">
        <v>22.32</v>
      </c>
      <c r="H128" s="14">
        <f t="shared" si="118"/>
        <v>8.7302447999999995</v>
      </c>
      <c r="I128" s="14">
        <f t="shared" si="119"/>
        <v>20.370571200000001</v>
      </c>
      <c r="J128" s="14">
        <f t="shared" si="120"/>
        <v>29.100816000000002</v>
      </c>
      <c r="K128" s="14">
        <f t="shared" si="121"/>
        <v>882.976959072</v>
      </c>
      <c r="L128" s="14">
        <f t="shared" si="122"/>
        <v>2060.2795711680001</v>
      </c>
      <c r="M128" s="18">
        <f t="shared" si="123"/>
        <v>2943.2565302400003</v>
      </c>
    </row>
    <row r="129" spans="1:13" s="102" customFormat="1" x14ac:dyDescent="0.2">
      <c r="A129" s="33"/>
      <c r="B129" s="23"/>
      <c r="C129" s="20"/>
      <c r="D129" s="20"/>
      <c r="E129" s="33"/>
      <c r="F129" s="172"/>
      <c r="G129" s="172"/>
      <c r="H129" s="14"/>
      <c r="I129" s="14"/>
      <c r="J129" s="14"/>
      <c r="K129" s="14"/>
      <c r="L129" s="14"/>
      <c r="M129" s="24"/>
    </row>
    <row r="130" spans="1:13" x14ac:dyDescent="0.2">
      <c r="A130" s="105">
        <v>7</v>
      </c>
      <c r="B130" s="15"/>
      <c r="C130" s="8"/>
      <c r="D130" s="8" t="s">
        <v>550</v>
      </c>
      <c r="E130" s="176"/>
      <c r="F130" s="174"/>
      <c r="G130" s="171"/>
      <c r="H130" s="6"/>
      <c r="I130" s="6"/>
      <c r="J130" s="6"/>
      <c r="K130" s="6"/>
      <c r="L130" s="6"/>
      <c r="M130" s="10">
        <f>M131</f>
        <v>3001.1911440000003</v>
      </c>
    </row>
    <row r="131" spans="1:13" ht="25.5" x14ac:dyDescent="0.2">
      <c r="A131" s="107" t="s">
        <v>443</v>
      </c>
      <c r="B131" s="36">
        <v>103246</v>
      </c>
      <c r="C131" s="20" t="s">
        <v>19</v>
      </c>
      <c r="D131" s="20" t="s">
        <v>290</v>
      </c>
      <c r="E131" s="33" t="s">
        <v>84</v>
      </c>
      <c r="F131" s="172">
        <v>1</v>
      </c>
      <c r="G131" s="172">
        <v>2301.88</v>
      </c>
      <c r="H131" s="14">
        <f t="shared" ref="H131" si="124">0.3*J131</f>
        <v>900.35734320000006</v>
      </c>
      <c r="I131" s="14">
        <f t="shared" ref="I131" si="125">0.7*J131</f>
        <v>2100.8338008000001</v>
      </c>
      <c r="J131" s="14">
        <f t="shared" ref="J131" si="126">(1+$H$2)*G131</f>
        <v>3001.1911440000003</v>
      </c>
      <c r="K131" s="14">
        <f t="shared" ref="K131" si="127">F131*H131</f>
        <v>900.35734320000006</v>
      </c>
      <c r="L131" s="14">
        <f t="shared" ref="L131" si="128">F131*I131</f>
        <v>2100.8338008000001</v>
      </c>
      <c r="M131" s="18">
        <f t="shared" ref="M131" si="129">J131*F131</f>
        <v>3001.1911440000003</v>
      </c>
    </row>
    <row r="132" spans="1:13" x14ac:dyDescent="0.2">
      <c r="A132" s="105">
        <v>8</v>
      </c>
      <c r="B132" s="15"/>
      <c r="C132" s="8"/>
      <c r="D132" s="8" t="s">
        <v>127</v>
      </c>
      <c r="E132" s="176"/>
      <c r="F132" s="174"/>
      <c r="G132" s="171"/>
      <c r="H132" s="6"/>
      <c r="I132" s="6"/>
      <c r="J132" s="6"/>
      <c r="K132" s="6"/>
      <c r="L132" s="6"/>
      <c r="M132" s="10">
        <f>SUM(M133:M139)</f>
        <v>2976.2726881776043</v>
      </c>
    </row>
    <row r="133" spans="1:13" x14ac:dyDescent="0.2">
      <c r="A133" s="107" t="s">
        <v>444</v>
      </c>
      <c r="B133" s="36" t="s">
        <v>128</v>
      </c>
      <c r="C133" s="20" t="s">
        <v>87</v>
      </c>
      <c r="D133" s="20" t="s">
        <v>129</v>
      </c>
      <c r="E133" s="33" t="s">
        <v>125</v>
      </c>
      <c r="F133" s="172">
        <v>2</v>
      </c>
      <c r="G133" s="172">
        <v>165.70989866666667</v>
      </c>
      <c r="H133" s="14">
        <f t="shared" ref="H133" si="130">0.3*J133</f>
        <v>64.815769764480009</v>
      </c>
      <c r="I133" s="14">
        <f t="shared" ref="I133" si="131">0.7*J133</f>
        <v>151.23679611712001</v>
      </c>
      <c r="J133" s="14">
        <f t="shared" ref="J133" si="132">(1+$H$2)*G133</f>
        <v>216.05256588160003</v>
      </c>
      <c r="K133" s="14">
        <f t="shared" ref="K133" si="133">F133*H133</f>
        <v>129.63153952896002</v>
      </c>
      <c r="L133" s="14">
        <f t="shared" ref="L133" si="134">F133*I133</f>
        <v>302.47359223424002</v>
      </c>
      <c r="M133" s="18">
        <f t="shared" ref="M133" si="135">J133*F133</f>
        <v>432.10513176320006</v>
      </c>
    </row>
    <row r="134" spans="1:13" x14ac:dyDescent="0.2">
      <c r="A134" s="107" t="s">
        <v>445</v>
      </c>
      <c r="B134" s="36" t="s">
        <v>130</v>
      </c>
      <c r="C134" s="20" t="s">
        <v>87</v>
      </c>
      <c r="D134" s="20" t="s">
        <v>131</v>
      </c>
      <c r="E134" s="33" t="s">
        <v>125</v>
      </c>
      <c r="F134" s="172">
        <v>1</v>
      </c>
      <c r="G134" s="172">
        <v>192.84656533333336</v>
      </c>
      <c r="H134" s="14">
        <f t="shared" ref="H134:H139" si="136">0.3*J134</f>
        <v>75.430005564480012</v>
      </c>
      <c r="I134" s="14">
        <f t="shared" ref="I134:I139" si="137">0.7*J134</f>
        <v>176.00334631712002</v>
      </c>
      <c r="J134" s="14">
        <f t="shared" ref="J134:J139" si="138">(1+$H$2)*G134</f>
        <v>251.43335188160006</v>
      </c>
      <c r="K134" s="14">
        <f t="shared" ref="K134:K139" si="139">F134*H134</f>
        <v>75.430005564480012</v>
      </c>
      <c r="L134" s="14">
        <f t="shared" ref="L134:L139" si="140">F134*I134</f>
        <v>176.00334631712002</v>
      </c>
      <c r="M134" s="18">
        <f t="shared" ref="M134:M139" si="141">J134*F134</f>
        <v>251.43335188160006</v>
      </c>
    </row>
    <row r="135" spans="1:13" x14ac:dyDescent="0.2">
      <c r="A135" s="107" t="s">
        <v>446</v>
      </c>
      <c r="B135" s="36" t="s">
        <v>132</v>
      </c>
      <c r="C135" s="20" t="s">
        <v>87</v>
      </c>
      <c r="D135" s="20" t="s">
        <v>133</v>
      </c>
      <c r="E135" s="33" t="s">
        <v>125</v>
      </c>
      <c r="F135" s="172">
        <v>1</v>
      </c>
      <c r="G135" s="172">
        <v>45.852166666666669</v>
      </c>
      <c r="H135" s="14">
        <f t="shared" si="136"/>
        <v>17.934616470000002</v>
      </c>
      <c r="I135" s="14">
        <f t="shared" si="137"/>
        <v>41.847438430000004</v>
      </c>
      <c r="J135" s="14">
        <f t="shared" si="138"/>
        <v>59.782054900000006</v>
      </c>
      <c r="K135" s="14">
        <f t="shared" si="139"/>
        <v>17.934616470000002</v>
      </c>
      <c r="L135" s="14">
        <f t="shared" si="140"/>
        <v>41.847438430000004</v>
      </c>
      <c r="M135" s="18">
        <f t="shared" si="141"/>
        <v>59.782054900000006</v>
      </c>
    </row>
    <row r="136" spans="1:13" x14ac:dyDescent="0.2">
      <c r="A136" s="107" t="s">
        <v>447</v>
      </c>
      <c r="B136" s="36" t="s">
        <v>134</v>
      </c>
      <c r="C136" s="20" t="s">
        <v>87</v>
      </c>
      <c r="D136" s="20" t="s">
        <v>135</v>
      </c>
      <c r="E136" s="33" t="s">
        <v>125</v>
      </c>
      <c r="F136" s="172">
        <v>1</v>
      </c>
      <c r="G136" s="172">
        <v>234.66550000000001</v>
      </c>
      <c r="H136" s="14">
        <f t="shared" si="136"/>
        <v>91.787063670000009</v>
      </c>
      <c r="I136" s="14">
        <f t="shared" si="137"/>
        <v>214.16981523000001</v>
      </c>
      <c r="J136" s="14">
        <f t="shared" si="138"/>
        <v>305.95687890000005</v>
      </c>
      <c r="K136" s="14">
        <f t="shared" si="139"/>
        <v>91.787063670000009</v>
      </c>
      <c r="L136" s="14">
        <f t="shared" si="140"/>
        <v>214.16981523000001</v>
      </c>
      <c r="M136" s="18">
        <f t="shared" si="141"/>
        <v>305.95687890000005</v>
      </c>
    </row>
    <row r="137" spans="1:13" x14ac:dyDescent="0.2">
      <c r="A137" s="107" t="s">
        <v>448</v>
      </c>
      <c r="B137" s="36" t="s">
        <v>136</v>
      </c>
      <c r="C137" s="20" t="s">
        <v>87</v>
      </c>
      <c r="D137" s="20" t="s">
        <v>137</v>
      </c>
      <c r="E137" s="33" t="s">
        <v>125</v>
      </c>
      <c r="F137" s="172">
        <v>3</v>
      </c>
      <c r="G137" s="172">
        <v>10.042166666666667</v>
      </c>
      <c r="H137" s="14">
        <f t="shared" si="136"/>
        <v>3.9278930699999997</v>
      </c>
      <c r="I137" s="14">
        <f t="shared" si="137"/>
        <v>9.1650838299999986</v>
      </c>
      <c r="J137" s="14">
        <f t="shared" si="138"/>
        <v>13.0929769</v>
      </c>
      <c r="K137" s="14">
        <f t="shared" si="139"/>
        <v>11.783679209999999</v>
      </c>
      <c r="L137" s="14">
        <f t="shared" si="140"/>
        <v>27.495251489999994</v>
      </c>
      <c r="M137" s="18">
        <f t="shared" si="141"/>
        <v>39.278930700000004</v>
      </c>
    </row>
    <row r="138" spans="1:13" x14ac:dyDescent="0.2">
      <c r="A138" s="107" t="s">
        <v>449</v>
      </c>
      <c r="B138" s="36" t="s">
        <v>138</v>
      </c>
      <c r="C138" s="20" t="s">
        <v>87</v>
      </c>
      <c r="D138" s="20" t="s">
        <v>139</v>
      </c>
      <c r="E138" s="33" t="s">
        <v>125</v>
      </c>
      <c r="F138" s="172">
        <v>3</v>
      </c>
      <c r="G138" s="172">
        <v>14.1755</v>
      </c>
      <c r="H138" s="14">
        <f t="shared" si="136"/>
        <v>5.5446050700000002</v>
      </c>
      <c r="I138" s="14">
        <f t="shared" si="137"/>
        <v>12.93741183</v>
      </c>
      <c r="J138" s="14">
        <f t="shared" si="138"/>
        <v>18.482016900000001</v>
      </c>
      <c r="K138" s="14">
        <f t="shared" si="139"/>
        <v>16.633815210000002</v>
      </c>
      <c r="L138" s="14">
        <f t="shared" si="140"/>
        <v>38.812235489999999</v>
      </c>
      <c r="M138" s="18">
        <f t="shared" si="141"/>
        <v>55.446050700000001</v>
      </c>
    </row>
    <row r="139" spans="1:13" ht="25.5" x14ac:dyDescent="0.2">
      <c r="A139" s="107" t="s">
        <v>450</v>
      </c>
      <c r="B139" s="36" t="s">
        <v>140</v>
      </c>
      <c r="C139" s="20" t="s">
        <v>87</v>
      </c>
      <c r="D139" s="20" t="s">
        <v>141</v>
      </c>
      <c r="E139" s="33" t="s">
        <v>125</v>
      </c>
      <c r="F139" s="172">
        <v>7</v>
      </c>
      <c r="G139" s="172">
        <v>200.76154201266669</v>
      </c>
      <c r="H139" s="14">
        <f t="shared" si="136"/>
        <v>78.525869542834457</v>
      </c>
      <c r="I139" s="14">
        <f t="shared" si="137"/>
        <v>183.22702893328039</v>
      </c>
      <c r="J139" s="14">
        <f t="shared" si="138"/>
        <v>261.75289847611486</v>
      </c>
      <c r="K139" s="14">
        <f t="shared" si="139"/>
        <v>549.68108679984118</v>
      </c>
      <c r="L139" s="14">
        <f t="shared" si="140"/>
        <v>1282.5892025329626</v>
      </c>
      <c r="M139" s="18">
        <f t="shared" si="141"/>
        <v>1832.2702893328042</v>
      </c>
    </row>
    <row r="140" spans="1:13" x14ac:dyDescent="0.2">
      <c r="A140" s="105">
        <v>9</v>
      </c>
      <c r="B140" s="15"/>
      <c r="C140" s="8"/>
      <c r="D140" s="8" t="s">
        <v>291</v>
      </c>
      <c r="E140" s="176"/>
      <c r="F140" s="174"/>
      <c r="G140" s="171"/>
      <c r="H140" s="6"/>
      <c r="I140" s="6"/>
      <c r="J140" s="6"/>
      <c r="K140" s="6"/>
      <c r="L140" s="6"/>
      <c r="M140" s="10">
        <f>SUM(M141:M216)</f>
        <v>124908.85167390002</v>
      </c>
    </row>
    <row r="141" spans="1:13" ht="38.25" x14ac:dyDescent="0.2">
      <c r="A141" s="107" t="s">
        <v>461</v>
      </c>
      <c r="B141" s="36">
        <v>104328</v>
      </c>
      <c r="C141" s="20" t="s">
        <v>19</v>
      </c>
      <c r="D141" s="20" t="s">
        <v>292</v>
      </c>
      <c r="E141" s="33" t="s">
        <v>84</v>
      </c>
      <c r="F141" s="172">
        <v>1</v>
      </c>
      <c r="G141" s="172">
        <v>74.47</v>
      </c>
      <c r="H141" s="14">
        <f t="shared" ref="H141" si="142">0.3*J141</f>
        <v>29.1281958</v>
      </c>
      <c r="I141" s="14">
        <f t="shared" ref="I141" si="143">0.7*J141</f>
        <v>67.965790200000001</v>
      </c>
      <c r="J141" s="14">
        <f t="shared" ref="J141" si="144">(1+$H$2)*G141</f>
        <v>97.093986000000001</v>
      </c>
      <c r="K141" s="14">
        <f t="shared" ref="K141" si="145">F141*H141</f>
        <v>29.1281958</v>
      </c>
      <c r="L141" s="14">
        <f t="shared" ref="L141" si="146">F141*I141</f>
        <v>67.965790200000001</v>
      </c>
      <c r="M141" s="18">
        <f t="shared" ref="M141" si="147">J141*F141</f>
        <v>97.093986000000001</v>
      </c>
    </row>
    <row r="142" spans="1:13" ht="25.5" x14ac:dyDescent="0.2">
      <c r="A142" s="107" t="s">
        <v>462</v>
      </c>
      <c r="B142" s="36">
        <v>86881</v>
      </c>
      <c r="C142" s="20" t="s">
        <v>19</v>
      </c>
      <c r="D142" s="20" t="s">
        <v>293</v>
      </c>
      <c r="E142" s="33" t="s">
        <v>84</v>
      </c>
      <c r="F142" s="172">
        <v>1</v>
      </c>
      <c r="G142" s="172">
        <v>218.84</v>
      </c>
      <c r="H142" s="14">
        <f t="shared" ref="H142:H205" si="148">0.3*J142</f>
        <v>85.597077600000006</v>
      </c>
      <c r="I142" s="14">
        <f t="shared" ref="I142:I205" si="149">0.7*J142</f>
        <v>199.72651440000001</v>
      </c>
      <c r="J142" s="14">
        <f t="shared" ref="J142:J205" si="150">(1+$H$2)*G142</f>
        <v>285.32359200000002</v>
      </c>
      <c r="K142" s="14">
        <f t="shared" ref="K142:K205" si="151">F142*H142</f>
        <v>85.597077600000006</v>
      </c>
      <c r="L142" s="14">
        <f t="shared" ref="L142:L205" si="152">F142*I142</f>
        <v>199.72651440000001</v>
      </c>
      <c r="M142" s="18">
        <f t="shared" ref="M142:M205" si="153">J142*F142</f>
        <v>285.32359200000002</v>
      </c>
    </row>
    <row r="143" spans="1:13" x14ac:dyDescent="0.2">
      <c r="A143" s="107" t="s">
        <v>463</v>
      </c>
      <c r="B143" s="36">
        <v>86883</v>
      </c>
      <c r="C143" s="20" t="s">
        <v>19</v>
      </c>
      <c r="D143" s="20" t="s">
        <v>294</v>
      </c>
      <c r="E143" s="33" t="s">
        <v>84</v>
      </c>
      <c r="F143" s="172">
        <v>1</v>
      </c>
      <c r="G143" s="172">
        <v>11.8</v>
      </c>
      <c r="H143" s="14">
        <f t="shared" si="148"/>
        <v>4.6154520000000003</v>
      </c>
      <c r="I143" s="14">
        <f t="shared" si="149"/>
        <v>10.769388000000001</v>
      </c>
      <c r="J143" s="14">
        <f t="shared" si="150"/>
        <v>15.384840000000002</v>
      </c>
      <c r="K143" s="14">
        <f t="shared" si="151"/>
        <v>4.6154520000000003</v>
      </c>
      <c r="L143" s="14">
        <f t="shared" si="152"/>
        <v>10.769388000000001</v>
      </c>
      <c r="M143" s="18">
        <f t="shared" si="153"/>
        <v>15.384840000000002</v>
      </c>
    </row>
    <row r="144" spans="1:13" ht="25.5" x14ac:dyDescent="0.2">
      <c r="A144" s="107" t="s">
        <v>464</v>
      </c>
      <c r="B144" s="36">
        <v>89849</v>
      </c>
      <c r="C144" s="20" t="s">
        <v>19</v>
      </c>
      <c r="D144" s="20" t="s">
        <v>295</v>
      </c>
      <c r="E144" s="33" t="s">
        <v>22</v>
      </c>
      <c r="F144" s="172">
        <v>427.69</v>
      </c>
      <c r="G144" s="172">
        <v>55.56</v>
      </c>
      <c r="H144" s="14">
        <f t="shared" si="148"/>
        <v>21.731738400000001</v>
      </c>
      <c r="I144" s="14">
        <f t="shared" si="149"/>
        <v>50.707389600000006</v>
      </c>
      <c r="J144" s="14">
        <f t="shared" si="150"/>
        <v>72.439128000000011</v>
      </c>
      <c r="K144" s="14">
        <f t="shared" si="151"/>
        <v>9294.4471962959997</v>
      </c>
      <c r="L144" s="14">
        <f t="shared" si="152"/>
        <v>21687.043458024003</v>
      </c>
      <c r="M144" s="18">
        <f t="shared" si="153"/>
        <v>30981.490654320005</v>
      </c>
    </row>
    <row r="145" spans="1:13" ht="25.5" x14ac:dyDescent="0.2">
      <c r="A145" s="107" t="s">
        <v>465</v>
      </c>
      <c r="B145" s="36">
        <v>89848</v>
      </c>
      <c r="C145" s="20" t="s">
        <v>19</v>
      </c>
      <c r="D145" s="20" t="s">
        <v>296</v>
      </c>
      <c r="E145" s="33" t="s">
        <v>22</v>
      </c>
      <c r="F145" s="172">
        <v>57.28</v>
      </c>
      <c r="G145" s="172">
        <v>27.73</v>
      </c>
      <c r="H145" s="14">
        <f t="shared" si="148"/>
        <v>10.846312200000002</v>
      </c>
      <c r="I145" s="14">
        <f t="shared" si="149"/>
        <v>25.308061800000001</v>
      </c>
      <c r="J145" s="14">
        <f t="shared" si="150"/>
        <v>36.154374000000004</v>
      </c>
      <c r="K145" s="14">
        <f t="shared" si="151"/>
        <v>621.27676281600009</v>
      </c>
      <c r="L145" s="14">
        <f t="shared" si="152"/>
        <v>1449.6457799040002</v>
      </c>
      <c r="M145" s="18">
        <f t="shared" si="153"/>
        <v>2070.9225427200004</v>
      </c>
    </row>
    <row r="146" spans="1:13" ht="25.5" x14ac:dyDescent="0.2">
      <c r="A146" s="107" t="s">
        <v>466</v>
      </c>
      <c r="B146" s="36">
        <v>89711</v>
      </c>
      <c r="C146" s="20" t="s">
        <v>19</v>
      </c>
      <c r="D146" s="20" t="s">
        <v>297</v>
      </c>
      <c r="E146" s="33" t="s">
        <v>22</v>
      </c>
      <c r="F146" s="172">
        <v>2.35</v>
      </c>
      <c r="G146" s="172">
        <v>22.24</v>
      </c>
      <c r="H146" s="14">
        <f t="shared" si="148"/>
        <v>8.6989535999999994</v>
      </c>
      <c r="I146" s="14">
        <f t="shared" si="149"/>
        <v>20.2975584</v>
      </c>
      <c r="J146" s="14">
        <f t="shared" si="150"/>
        <v>28.996511999999999</v>
      </c>
      <c r="K146" s="14">
        <f t="shared" si="151"/>
        <v>20.442540959999999</v>
      </c>
      <c r="L146" s="14">
        <f t="shared" si="152"/>
        <v>47.699262240000003</v>
      </c>
      <c r="M146" s="18">
        <f t="shared" si="153"/>
        <v>68.141803199999998</v>
      </c>
    </row>
    <row r="147" spans="1:13" ht="25.5" x14ac:dyDescent="0.2">
      <c r="A147" s="107" t="s">
        <v>467</v>
      </c>
      <c r="B147" s="36">
        <v>89712</v>
      </c>
      <c r="C147" s="20" t="s">
        <v>19</v>
      </c>
      <c r="D147" s="20" t="s">
        <v>298</v>
      </c>
      <c r="E147" s="33" t="s">
        <v>22</v>
      </c>
      <c r="F147" s="172">
        <v>40.99</v>
      </c>
      <c r="G147" s="172">
        <v>27.82</v>
      </c>
      <c r="H147" s="14">
        <f t="shared" si="148"/>
        <v>10.881514800000001</v>
      </c>
      <c r="I147" s="14">
        <f t="shared" si="149"/>
        <v>25.390201200000003</v>
      </c>
      <c r="J147" s="14">
        <f t="shared" si="150"/>
        <v>36.271716000000005</v>
      </c>
      <c r="K147" s="14">
        <f t="shared" si="151"/>
        <v>446.03329165200006</v>
      </c>
      <c r="L147" s="14">
        <f t="shared" si="152"/>
        <v>1040.7443471880001</v>
      </c>
      <c r="M147" s="18">
        <f t="shared" si="153"/>
        <v>1486.7776388400002</v>
      </c>
    </row>
    <row r="148" spans="1:13" x14ac:dyDescent="0.2">
      <c r="A148" s="107" t="s">
        <v>468</v>
      </c>
      <c r="B148" s="36">
        <v>305</v>
      </c>
      <c r="C148" s="20" t="s">
        <v>19</v>
      </c>
      <c r="D148" s="20" t="s">
        <v>299</v>
      </c>
      <c r="E148" s="33" t="s">
        <v>84</v>
      </c>
      <c r="F148" s="172">
        <v>20</v>
      </c>
      <c r="G148" s="172">
        <v>9.58</v>
      </c>
      <c r="H148" s="14">
        <f t="shared" si="148"/>
        <v>3.7471212000000005</v>
      </c>
      <c r="I148" s="14">
        <f t="shared" si="149"/>
        <v>8.7432828000000011</v>
      </c>
      <c r="J148" s="14">
        <f t="shared" si="150"/>
        <v>12.490404000000002</v>
      </c>
      <c r="K148" s="14">
        <f t="shared" si="151"/>
        <v>74.942424000000017</v>
      </c>
      <c r="L148" s="14">
        <f t="shared" si="152"/>
        <v>174.86565600000003</v>
      </c>
      <c r="M148" s="18">
        <f t="shared" si="153"/>
        <v>249.80808000000002</v>
      </c>
    </row>
    <row r="149" spans="1:13" x14ac:dyDescent="0.2">
      <c r="A149" s="107" t="s">
        <v>469</v>
      </c>
      <c r="B149" s="36">
        <v>303</v>
      </c>
      <c r="C149" s="20" t="s">
        <v>19</v>
      </c>
      <c r="D149" s="20" t="s">
        <v>300</v>
      </c>
      <c r="E149" s="33" t="s">
        <v>84</v>
      </c>
      <c r="F149" s="172">
        <v>24</v>
      </c>
      <c r="G149" s="172">
        <v>3.04</v>
      </c>
      <c r="H149" s="14">
        <f t="shared" si="148"/>
        <v>1.1890656000000002</v>
      </c>
      <c r="I149" s="14">
        <f t="shared" si="149"/>
        <v>2.7744864000000002</v>
      </c>
      <c r="J149" s="14">
        <f t="shared" si="150"/>
        <v>3.9635520000000004</v>
      </c>
      <c r="K149" s="14">
        <f t="shared" si="151"/>
        <v>28.537574400000004</v>
      </c>
      <c r="L149" s="14">
        <f t="shared" si="152"/>
        <v>66.587673600000002</v>
      </c>
      <c r="M149" s="18">
        <f t="shared" si="153"/>
        <v>95.125248000000013</v>
      </c>
    </row>
    <row r="150" spans="1:13" x14ac:dyDescent="0.2">
      <c r="A150" s="107" t="s">
        <v>470</v>
      </c>
      <c r="B150" s="36">
        <v>20085</v>
      </c>
      <c r="C150" s="20" t="s">
        <v>19</v>
      </c>
      <c r="D150" s="20" t="s">
        <v>301</v>
      </c>
      <c r="E150" s="33" t="s">
        <v>84</v>
      </c>
      <c r="F150" s="172">
        <v>7</v>
      </c>
      <c r="G150" s="172">
        <v>2.04</v>
      </c>
      <c r="H150" s="14">
        <f t="shared" si="148"/>
        <v>0.79792560000000001</v>
      </c>
      <c r="I150" s="14">
        <f t="shared" si="149"/>
        <v>1.8618264</v>
      </c>
      <c r="J150" s="14">
        <f t="shared" si="150"/>
        <v>2.6597520000000001</v>
      </c>
      <c r="K150" s="14">
        <f t="shared" si="151"/>
        <v>5.5854792</v>
      </c>
      <c r="L150" s="14">
        <f t="shared" si="152"/>
        <v>13.0327848</v>
      </c>
      <c r="M150" s="18">
        <f t="shared" si="153"/>
        <v>18.618264</v>
      </c>
    </row>
    <row r="151" spans="1:13" ht="38.25" x14ac:dyDescent="0.2">
      <c r="A151" s="107" t="s">
        <v>471</v>
      </c>
      <c r="B151" s="36">
        <v>89748</v>
      </c>
      <c r="C151" s="20" t="s">
        <v>19</v>
      </c>
      <c r="D151" s="20" t="s">
        <v>302</v>
      </c>
      <c r="E151" s="33" t="s">
        <v>84</v>
      </c>
      <c r="F151" s="172">
        <v>1</v>
      </c>
      <c r="G151" s="172">
        <v>41.6</v>
      </c>
      <c r="H151" s="14">
        <f t="shared" si="148"/>
        <v>16.271424</v>
      </c>
      <c r="I151" s="14">
        <f t="shared" si="149"/>
        <v>37.966656</v>
      </c>
      <c r="J151" s="14">
        <f t="shared" si="150"/>
        <v>54.238080000000004</v>
      </c>
      <c r="K151" s="14">
        <f t="shared" si="151"/>
        <v>16.271424</v>
      </c>
      <c r="L151" s="14">
        <f t="shared" si="152"/>
        <v>37.966656</v>
      </c>
      <c r="M151" s="18">
        <f t="shared" si="153"/>
        <v>54.238080000000004</v>
      </c>
    </row>
    <row r="152" spans="1:13" ht="38.25" x14ac:dyDescent="0.2">
      <c r="A152" s="107" t="s">
        <v>472</v>
      </c>
      <c r="B152" s="36">
        <v>89728</v>
      </c>
      <c r="C152" s="20" t="s">
        <v>19</v>
      </c>
      <c r="D152" s="20" t="s">
        <v>303</v>
      </c>
      <c r="E152" s="33" t="s">
        <v>84</v>
      </c>
      <c r="F152" s="172">
        <v>1</v>
      </c>
      <c r="G152" s="172">
        <v>13.69</v>
      </c>
      <c r="H152" s="14">
        <f t="shared" si="148"/>
        <v>5.3547066000000001</v>
      </c>
      <c r="I152" s="14">
        <f t="shared" si="149"/>
        <v>12.4943154</v>
      </c>
      <c r="J152" s="14">
        <f t="shared" si="150"/>
        <v>17.849022000000001</v>
      </c>
      <c r="K152" s="14">
        <f t="shared" si="151"/>
        <v>5.3547066000000001</v>
      </c>
      <c r="L152" s="14">
        <f t="shared" si="152"/>
        <v>12.4943154</v>
      </c>
      <c r="M152" s="18">
        <f t="shared" si="153"/>
        <v>17.849022000000001</v>
      </c>
    </row>
    <row r="153" spans="1:13" ht="38.25" x14ac:dyDescent="0.2">
      <c r="A153" s="107" t="s">
        <v>473</v>
      </c>
      <c r="B153" s="36">
        <v>89746</v>
      </c>
      <c r="C153" s="20" t="s">
        <v>19</v>
      </c>
      <c r="D153" s="20" t="s">
        <v>304</v>
      </c>
      <c r="E153" s="33" t="s">
        <v>84</v>
      </c>
      <c r="F153" s="172">
        <v>13</v>
      </c>
      <c r="G153" s="172">
        <v>28.21</v>
      </c>
      <c r="H153" s="14">
        <f t="shared" si="148"/>
        <v>11.034059400000002</v>
      </c>
      <c r="I153" s="14">
        <f t="shared" si="149"/>
        <v>25.746138600000002</v>
      </c>
      <c r="J153" s="14">
        <f t="shared" si="150"/>
        <v>36.780198000000006</v>
      </c>
      <c r="K153" s="14">
        <f t="shared" si="151"/>
        <v>143.44277220000004</v>
      </c>
      <c r="L153" s="14">
        <f t="shared" si="152"/>
        <v>334.69980180000005</v>
      </c>
      <c r="M153" s="18">
        <f t="shared" si="153"/>
        <v>478.14257400000008</v>
      </c>
    </row>
    <row r="154" spans="1:13" ht="38.25" x14ac:dyDescent="0.2">
      <c r="A154" s="107" t="s">
        <v>474</v>
      </c>
      <c r="B154" s="36">
        <v>89726</v>
      </c>
      <c r="C154" s="20" t="s">
        <v>19</v>
      </c>
      <c r="D154" s="20" t="s">
        <v>305</v>
      </c>
      <c r="E154" s="33" t="s">
        <v>84</v>
      </c>
      <c r="F154" s="172">
        <v>1</v>
      </c>
      <c r="G154" s="172">
        <v>11.15</v>
      </c>
      <c r="H154" s="14">
        <f t="shared" si="148"/>
        <v>4.3612109999999999</v>
      </c>
      <c r="I154" s="14">
        <f t="shared" si="149"/>
        <v>10.176159</v>
      </c>
      <c r="J154" s="14">
        <f t="shared" si="150"/>
        <v>14.537370000000001</v>
      </c>
      <c r="K154" s="14">
        <f t="shared" si="151"/>
        <v>4.3612109999999999</v>
      </c>
      <c r="L154" s="14">
        <f t="shared" si="152"/>
        <v>10.176159</v>
      </c>
      <c r="M154" s="18">
        <f t="shared" si="153"/>
        <v>14.537370000000001</v>
      </c>
    </row>
    <row r="155" spans="1:13" ht="38.25" x14ac:dyDescent="0.2">
      <c r="A155" s="107" t="s">
        <v>475</v>
      </c>
      <c r="B155" s="36">
        <v>89732</v>
      </c>
      <c r="C155" s="20" t="s">
        <v>19</v>
      </c>
      <c r="D155" s="20" t="s">
        <v>306</v>
      </c>
      <c r="E155" s="33" t="s">
        <v>84</v>
      </c>
      <c r="F155" s="172">
        <v>1</v>
      </c>
      <c r="G155" s="172">
        <v>15.69</v>
      </c>
      <c r="H155" s="14">
        <f t="shared" si="148"/>
        <v>6.1369865999999993</v>
      </c>
      <c r="I155" s="14">
        <f t="shared" si="149"/>
        <v>14.319635399999999</v>
      </c>
      <c r="J155" s="14">
        <f t="shared" si="150"/>
        <v>20.456621999999999</v>
      </c>
      <c r="K155" s="14">
        <f t="shared" si="151"/>
        <v>6.1369865999999993</v>
      </c>
      <c r="L155" s="14">
        <f t="shared" si="152"/>
        <v>14.319635399999999</v>
      </c>
      <c r="M155" s="18">
        <f t="shared" si="153"/>
        <v>20.456621999999999</v>
      </c>
    </row>
    <row r="156" spans="1:13" ht="38.25" x14ac:dyDescent="0.2">
      <c r="A156" s="107" t="s">
        <v>476</v>
      </c>
      <c r="B156" s="36">
        <v>89724</v>
      </c>
      <c r="C156" s="20" t="s">
        <v>19</v>
      </c>
      <c r="D156" s="20" t="s">
        <v>307</v>
      </c>
      <c r="E156" s="33" t="s">
        <v>84</v>
      </c>
      <c r="F156" s="172">
        <v>1</v>
      </c>
      <c r="G156" s="172">
        <v>10.93</v>
      </c>
      <c r="H156" s="14">
        <f t="shared" si="148"/>
        <v>4.2751602000000002</v>
      </c>
      <c r="I156" s="14">
        <f t="shared" si="149"/>
        <v>9.9753737999999998</v>
      </c>
      <c r="J156" s="14">
        <f t="shared" si="150"/>
        <v>14.250534</v>
      </c>
      <c r="K156" s="14">
        <f t="shared" si="151"/>
        <v>4.2751602000000002</v>
      </c>
      <c r="L156" s="14">
        <f t="shared" si="152"/>
        <v>9.9753737999999998</v>
      </c>
      <c r="M156" s="18">
        <f t="shared" si="153"/>
        <v>14.250534</v>
      </c>
    </row>
    <row r="157" spans="1:13" ht="25.5" x14ac:dyDescent="0.2">
      <c r="A157" s="107" t="s">
        <v>477</v>
      </c>
      <c r="B157" s="36">
        <v>89854</v>
      </c>
      <c r="C157" s="20" t="s">
        <v>19</v>
      </c>
      <c r="D157" s="20" t="s">
        <v>308</v>
      </c>
      <c r="E157" s="33" t="s">
        <v>84</v>
      </c>
      <c r="F157" s="172">
        <v>20</v>
      </c>
      <c r="G157" s="172">
        <v>101.17</v>
      </c>
      <c r="H157" s="14">
        <f t="shared" si="148"/>
        <v>39.571633800000001</v>
      </c>
      <c r="I157" s="14">
        <f t="shared" si="149"/>
        <v>92.333812199999997</v>
      </c>
      <c r="J157" s="14">
        <f t="shared" si="150"/>
        <v>131.90544600000001</v>
      </c>
      <c r="K157" s="14">
        <f t="shared" si="151"/>
        <v>791.43267600000001</v>
      </c>
      <c r="L157" s="14">
        <f t="shared" si="152"/>
        <v>1846.676244</v>
      </c>
      <c r="M157" s="18">
        <f t="shared" si="153"/>
        <v>2638.1089200000001</v>
      </c>
    </row>
    <row r="158" spans="1:13" ht="38.25" x14ac:dyDescent="0.2">
      <c r="A158" s="107" t="s">
        <v>478</v>
      </c>
      <c r="B158" s="36">
        <v>89744</v>
      </c>
      <c r="C158" s="20" t="s">
        <v>19</v>
      </c>
      <c r="D158" s="20" t="s">
        <v>309</v>
      </c>
      <c r="E158" s="33" t="s">
        <v>84</v>
      </c>
      <c r="F158" s="172">
        <v>5</v>
      </c>
      <c r="G158" s="172">
        <v>27.42</v>
      </c>
      <c r="H158" s="14">
        <f t="shared" si="148"/>
        <v>10.725058800000001</v>
      </c>
      <c r="I158" s="14">
        <f t="shared" si="149"/>
        <v>25.0251372</v>
      </c>
      <c r="J158" s="14">
        <f t="shared" si="150"/>
        <v>35.750196000000003</v>
      </c>
      <c r="K158" s="14">
        <f t="shared" si="151"/>
        <v>53.625294000000004</v>
      </c>
      <c r="L158" s="14">
        <f t="shared" si="152"/>
        <v>125.125686</v>
      </c>
      <c r="M158" s="18">
        <f t="shared" si="153"/>
        <v>178.75098000000003</v>
      </c>
    </row>
    <row r="159" spans="1:13" ht="38.25" x14ac:dyDescent="0.2">
      <c r="A159" s="107" t="s">
        <v>479</v>
      </c>
      <c r="B159" s="36">
        <v>89731</v>
      </c>
      <c r="C159" s="20" t="s">
        <v>19</v>
      </c>
      <c r="D159" s="20" t="s">
        <v>310</v>
      </c>
      <c r="E159" s="33" t="s">
        <v>84</v>
      </c>
      <c r="F159" s="172">
        <v>2</v>
      </c>
      <c r="G159" s="172">
        <v>15</v>
      </c>
      <c r="H159" s="14">
        <f t="shared" si="148"/>
        <v>5.8671000000000006</v>
      </c>
      <c r="I159" s="14">
        <f t="shared" si="149"/>
        <v>13.689900000000002</v>
      </c>
      <c r="J159" s="14">
        <f t="shared" si="150"/>
        <v>19.557000000000002</v>
      </c>
      <c r="K159" s="14">
        <f t="shared" si="151"/>
        <v>11.734200000000001</v>
      </c>
      <c r="L159" s="14">
        <f t="shared" si="152"/>
        <v>27.379800000000003</v>
      </c>
      <c r="M159" s="18">
        <f t="shared" si="153"/>
        <v>39.114000000000004</v>
      </c>
    </row>
    <row r="160" spans="1:13" ht="38.25" x14ac:dyDescent="0.2">
      <c r="A160" s="107" t="s">
        <v>480</v>
      </c>
      <c r="B160" s="36">
        <v>104345</v>
      </c>
      <c r="C160" s="20" t="s">
        <v>19</v>
      </c>
      <c r="D160" s="20" t="s">
        <v>311</v>
      </c>
      <c r="E160" s="33" t="s">
        <v>84</v>
      </c>
      <c r="F160" s="172">
        <v>1</v>
      </c>
      <c r="G160" s="172">
        <v>42.1</v>
      </c>
      <c r="H160" s="14">
        <f t="shared" si="148"/>
        <v>16.466994</v>
      </c>
      <c r="I160" s="14">
        <f t="shared" si="149"/>
        <v>38.422986000000002</v>
      </c>
      <c r="J160" s="14">
        <f t="shared" si="150"/>
        <v>54.889980000000001</v>
      </c>
      <c r="K160" s="14">
        <f t="shared" si="151"/>
        <v>16.466994</v>
      </c>
      <c r="L160" s="14">
        <f t="shared" si="152"/>
        <v>38.422986000000002</v>
      </c>
      <c r="M160" s="18">
        <f t="shared" si="153"/>
        <v>54.889980000000001</v>
      </c>
    </row>
    <row r="161" spans="1:13" ht="38.25" x14ac:dyDescent="0.2">
      <c r="A161" s="107" t="s">
        <v>481</v>
      </c>
      <c r="B161" s="36">
        <v>89778</v>
      </c>
      <c r="C161" s="20" t="s">
        <v>19</v>
      </c>
      <c r="D161" s="20" t="s">
        <v>312</v>
      </c>
      <c r="E161" s="33" t="s">
        <v>84</v>
      </c>
      <c r="F161" s="172">
        <v>2</v>
      </c>
      <c r="G161" s="172">
        <v>18.579999999999998</v>
      </c>
      <c r="H161" s="14">
        <f t="shared" si="148"/>
        <v>7.2673811999999991</v>
      </c>
      <c r="I161" s="14">
        <f t="shared" si="149"/>
        <v>16.957222799999997</v>
      </c>
      <c r="J161" s="14">
        <f t="shared" si="150"/>
        <v>24.224603999999999</v>
      </c>
      <c r="K161" s="14">
        <f t="shared" si="151"/>
        <v>14.534762399999998</v>
      </c>
      <c r="L161" s="14">
        <f t="shared" si="152"/>
        <v>33.914445599999993</v>
      </c>
      <c r="M161" s="18">
        <f t="shared" si="153"/>
        <v>48.449207999999999</v>
      </c>
    </row>
    <row r="162" spans="1:13" x14ac:dyDescent="0.2">
      <c r="A162" s="107" t="s">
        <v>482</v>
      </c>
      <c r="B162" s="36">
        <v>7091</v>
      </c>
      <c r="C162" s="20" t="s">
        <v>19</v>
      </c>
      <c r="D162" s="20" t="s">
        <v>313</v>
      </c>
      <c r="E162" s="33" t="s">
        <v>84</v>
      </c>
      <c r="F162" s="172">
        <v>2</v>
      </c>
      <c r="G162" s="172">
        <v>15.11</v>
      </c>
      <c r="H162" s="14">
        <f t="shared" si="148"/>
        <v>5.9101253999999992</v>
      </c>
      <c r="I162" s="14">
        <f t="shared" si="149"/>
        <v>13.790292599999999</v>
      </c>
      <c r="J162" s="14">
        <f t="shared" si="150"/>
        <v>19.700417999999999</v>
      </c>
      <c r="K162" s="14">
        <f t="shared" si="151"/>
        <v>11.820250799999998</v>
      </c>
      <c r="L162" s="14">
        <f t="shared" si="152"/>
        <v>27.580585199999998</v>
      </c>
      <c r="M162" s="18">
        <f t="shared" si="153"/>
        <v>39.400835999999998</v>
      </c>
    </row>
    <row r="163" spans="1:13" s="35" customFormat="1" x14ac:dyDescent="0.2">
      <c r="A163" s="107" t="s">
        <v>483</v>
      </c>
      <c r="B163" s="36">
        <v>7097</v>
      </c>
      <c r="C163" s="20" t="s">
        <v>19</v>
      </c>
      <c r="D163" s="20" t="s">
        <v>314</v>
      </c>
      <c r="E163" s="33" t="s">
        <v>84</v>
      </c>
      <c r="F163" s="172">
        <v>1</v>
      </c>
      <c r="G163" s="172">
        <v>7.1</v>
      </c>
      <c r="H163" s="14">
        <f t="shared" si="148"/>
        <v>2.777094</v>
      </c>
      <c r="I163" s="14">
        <f t="shared" si="149"/>
        <v>6.4798859999999996</v>
      </c>
      <c r="J163" s="14">
        <f t="shared" si="150"/>
        <v>9.2569800000000004</v>
      </c>
      <c r="K163" s="14">
        <f t="shared" si="151"/>
        <v>2.777094</v>
      </c>
      <c r="L163" s="14">
        <f t="shared" si="152"/>
        <v>6.4798859999999996</v>
      </c>
      <c r="M163" s="18">
        <f t="shared" si="153"/>
        <v>9.2569800000000004</v>
      </c>
    </row>
    <row r="164" spans="1:13" s="35" customFormat="1" x14ac:dyDescent="0.2">
      <c r="A164" s="107" t="s">
        <v>484</v>
      </c>
      <c r="B164" s="36" t="s">
        <v>315</v>
      </c>
      <c r="C164" s="20" t="s">
        <v>19</v>
      </c>
      <c r="D164" s="20" t="s">
        <v>316</v>
      </c>
      <c r="E164" s="33" t="s">
        <v>125</v>
      </c>
      <c r="F164" s="172">
        <v>11</v>
      </c>
      <c r="G164" s="172">
        <v>1046.1199999999999</v>
      </c>
      <c r="H164" s="14">
        <f t="shared" si="148"/>
        <v>409.17937679999994</v>
      </c>
      <c r="I164" s="14">
        <f t="shared" si="149"/>
        <v>954.75187919999985</v>
      </c>
      <c r="J164" s="14">
        <f t="shared" si="150"/>
        <v>1363.9312559999998</v>
      </c>
      <c r="K164" s="14">
        <f t="shared" si="151"/>
        <v>4500.9731447999993</v>
      </c>
      <c r="L164" s="14">
        <f t="shared" si="152"/>
        <v>10502.270671199998</v>
      </c>
      <c r="M164" s="18">
        <f t="shared" si="153"/>
        <v>15003.243815999998</v>
      </c>
    </row>
    <row r="165" spans="1:13" s="35" customFormat="1" x14ac:dyDescent="0.2">
      <c r="A165" s="107" t="s">
        <v>485</v>
      </c>
      <c r="B165" s="36" t="s">
        <v>317</v>
      </c>
      <c r="C165" s="20" t="s">
        <v>126</v>
      </c>
      <c r="D165" s="20" t="s">
        <v>318</v>
      </c>
      <c r="E165" s="33" t="s">
        <v>125</v>
      </c>
      <c r="F165" s="172">
        <v>1</v>
      </c>
      <c r="G165" s="172">
        <v>12649.99</v>
      </c>
      <c r="H165" s="14">
        <f t="shared" si="148"/>
        <v>4947.9170886000002</v>
      </c>
      <c r="I165" s="14">
        <f t="shared" si="149"/>
        <v>11545.139873400001</v>
      </c>
      <c r="J165" s="14">
        <f t="shared" si="150"/>
        <v>16493.056962000002</v>
      </c>
      <c r="K165" s="14">
        <f t="shared" si="151"/>
        <v>4947.9170886000002</v>
      </c>
      <c r="L165" s="14">
        <f t="shared" si="152"/>
        <v>11545.139873400001</v>
      </c>
      <c r="M165" s="18">
        <f t="shared" si="153"/>
        <v>16493.056962000002</v>
      </c>
    </row>
    <row r="166" spans="1:13" s="35" customFormat="1" x14ac:dyDescent="0.2">
      <c r="A166" s="107" t="s">
        <v>486</v>
      </c>
      <c r="B166" s="36">
        <v>39319</v>
      </c>
      <c r="C166" s="20" t="s">
        <v>19</v>
      </c>
      <c r="D166" s="20" t="s">
        <v>319</v>
      </c>
      <c r="E166" s="33" t="s">
        <v>84</v>
      </c>
      <c r="F166" s="172">
        <v>1</v>
      </c>
      <c r="G166" s="172">
        <v>8.6199999999999992</v>
      </c>
      <c r="H166" s="14">
        <f t="shared" si="148"/>
        <v>3.3716268</v>
      </c>
      <c r="I166" s="14">
        <f t="shared" si="149"/>
        <v>7.8671291999999999</v>
      </c>
      <c r="J166" s="14">
        <f t="shared" si="150"/>
        <v>11.238756</v>
      </c>
      <c r="K166" s="14">
        <f t="shared" si="151"/>
        <v>3.3716268</v>
      </c>
      <c r="L166" s="14">
        <f t="shared" si="152"/>
        <v>7.8671291999999999</v>
      </c>
      <c r="M166" s="18">
        <f t="shared" si="153"/>
        <v>11.238756</v>
      </c>
    </row>
    <row r="167" spans="1:13" s="35" customFormat="1" ht="25.5" x14ac:dyDescent="0.2">
      <c r="A167" s="107" t="s">
        <v>487</v>
      </c>
      <c r="B167" s="36">
        <v>98082</v>
      </c>
      <c r="C167" s="20" t="s">
        <v>19</v>
      </c>
      <c r="D167" s="20" t="s">
        <v>320</v>
      </c>
      <c r="E167" s="33" t="s">
        <v>84</v>
      </c>
      <c r="F167" s="172">
        <v>1</v>
      </c>
      <c r="G167" s="172">
        <v>3964.24</v>
      </c>
      <c r="H167" s="14">
        <f t="shared" si="148"/>
        <v>1550.5728336</v>
      </c>
      <c r="I167" s="14">
        <f t="shared" si="149"/>
        <v>3618.0032783999995</v>
      </c>
      <c r="J167" s="14">
        <f t="shared" si="150"/>
        <v>5168.5761119999997</v>
      </c>
      <c r="K167" s="14">
        <f t="shared" si="151"/>
        <v>1550.5728336</v>
      </c>
      <c r="L167" s="14">
        <f t="shared" si="152"/>
        <v>3618.0032783999995</v>
      </c>
      <c r="M167" s="18">
        <f t="shared" si="153"/>
        <v>5168.5761119999997</v>
      </c>
    </row>
    <row r="168" spans="1:13" s="35" customFormat="1" ht="38.25" x14ac:dyDescent="0.2">
      <c r="A168" s="107" t="s">
        <v>488</v>
      </c>
      <c r="B168" s="36">
        <v>98062</v>
      </c>
      <c r="C168" s="20" t="s">
        <v>19</v>
      </c>
      <c r="D168" s="20" t="s">
        <v>321</v>
      </c>
      <c r="E168" s="33" t="s">
        <v>84</v>
      </c>
      <c r="F168" s="172">
        <v>1</v>
      </c>
      <c r="G168" s="172">
        <v>3389.05</v>
      </c>
      <c r="H168" s="14">
        <f t="shared" si="148"/>
        <v>1325.5930169999999</v>
      </c>
      <c r="I168" s="14">
        <f t="shared" si="149"/>
        <v>3093.050373</v>
      </c>
      <c r="J168" s="14">
        <f t="shared" si="150"/>
        <v>4418.6433900000002</v>
      </c>
      <c r="K168" s="14">
        <f t="shared" si="151"/>
        <v>1325.5930169999999</v>
      </c>
      <c r="L168" s="14">
        <f t="shared" si="152"/>
        <v>3093.050373</v>
      </c>
      <c r="M168" s="18">
        <f t="shared" si="153"/>
        <v>4418.6433900000002</v>
      </c>
    </row>
    <row r="169" spans="1:13" s="35" customFormat="1" ht="25.5" x14ac:dyDescent="0.2">
      <c r="A169" s="107" t="s">
        <v>489</v>
      </c>
      <c r="B169" s="36" t="s">
        <v>322</v>
      </c>
      <c r="C169" s="20" t="s">
        <v>87</v>
      </c>
      <c r="D169" s="20" t="s">
        <v>323</v>
      </c>
      <c r="E169" s="33" t="s">
        <v>125</v>
      </c>
      <c r="F169" s="172">
        <v>1</v>
      </c>
      <c r="G169" s="172">
        <v>393.15</v>
      </c>
      <c r="H169" s="14">
        <f t="shared" si="148"/>
        <v>153.776691</v>
      </c>
      <c r="I169" s="14">
        <f t="shared" si="149"/>
        <v>358.81227899999999</v>
      </c>
      <c r="J169" s="14">
        <f t="shared" si="150"/>
        <v>512.58897000000002</v>
      </c>
      <c r="K169" s="14">
        <f t="shared" si="151"/>
        <v>153.776691</v>
      </c>
      <c r="L169" s="14">
        <f t="shared" si="152"/>
        <v>358.81227899999999</v>
      </c>
      <c r="M169" s="18">
        <f t="shared" si="153"/>
        <v>512.58897000000002</v>
      </c>
    </row>
    <row r="170" spans="1:13" s="35" customFormat="1" x14ac:dyDescent="0.2">
      <c r="A170" s="107" t="s">
        <v>490</v>
      </c>
      <c r="B170" s="36" t="s">
        <v>324</v>
      </c>
      <c r="C170" s="20" t="s">
        <v>87</v>
      </c>
      <c r="D170" s="20" t="s">
        <v>325</v>
      </c>
      <c r="E170" s="33" t="s">
        <v>125</v>
      </c>
      <c r="F170" s="172">
        <v>1</v>
      </c>
      <c r="G170" s="172">
        <v>433.03999999999996</v>
      </c>
      <c r="H170" s="14">
        <f t="shared" si="148"/>
        <v>169.37926559999997</v>
      </c>
      <c r="I170" s="14">
        <f t="shared" si="149"/>
        <v>395.21828639999995</v>
      </c>
      <c r="J170" s="14">
        <f t="shared" si="150"/>
        <v>564.59755199999995</v>
      </c>
      <c r="K170" s="14">
        <f t="shared" si="151"/>
        <v>169.37926559999997</v>
      </c>
      <c r="L170" s="14">
        <f t="shared" si="152"/>
        <v>395.21828639999995</v>
      </c>
      <c r="M170" s="18">
        <f t="shared" si="153"/>
        <v>564.59755199999995</v>
      </c>
    </row>
    <row r="171" spans="1:13" s="35" customFormat="1" x14ac:dyDescent="0.2">
      <c r="A171" s="107" t="s">
        <v>491</v>
      </c>
      <c r="B171" s="36" t="s">
        <v>326</v>
      </c>
      <c r="C171" s="20" t="s">
        <v>87</v>
      </c>
      <c r="D171" s="20" t="s">
        <v>327</v>
      </c>
      <c r="E171" s="33" t="s">
        <v>125</v>
      </c>
      <c r="F171" s="172">
        <v>1</v>
      </c>
      <c r="G171" s="172">
        <v>479.685</v>
      </c>
      <c r="H171" s="14">
        <f t="shared" si="148"/>
        <v>187.6239909</v>
      </c>
      <c r="I171" s="14">
        <f t="shared" si="149"/>
        <v>437.78931210000002</v>
      </c>
      <c r="J171" s="14">
        <f t="shared" si="150"/>
        <v>625.41330300000004</v>
      </c>
      <c r="K171" s="14">
        <f t="shared" si="151"/>
        <v>187.6239909</v>
      </c>
      <c r="L171" s="14">
        <f t="shared" si="152"/>
        <v>437.78931210000002</v>
      </c>
      <c r="M171" s="18">
        <f t="shared" si="153"/>
        <v>625.41330300000004</v>
      </c>
    </row>
    <row r="172" spans="1:13" s="35" customFormat="1" x14ac:dyDescent="0.2">
      <c r="A172" s="107" t="s">
        <v>492</v>
      </c>
      <c r="B172" s="36" t="s">
        <v>328</v>
      </c>
      <c r="C172" s="20" t="s">
        <v>87</v>
      </c>
      <c r="D172" s="20" t="s">
        <v>329</v>
      </c>
      <c r="E172" s="33" t="s">
        <v>125</v>
      </c>
      <c r="F172" s="172">
        <v>2</v>
      </c>
      <c r="G172" s="172">
        <v>206.89499999999998</v>
      </c>
      <c r="H172" s="14">
        <f t="shared" si="148"/>
        <v>80.924910300000008</v>
      </c>
      <c r="I172" s="14">
        <f t="shared" si="149"/>
        <v>188.82479069999999</v>
      </c>
      <c r="J172" s="14">
        <f t="shared" si="150"/>
        <v>269.74970100000002</v>
      </c>
      <c r="K172" s="14">
        <f t="shared" si="151"/>
        <v>161.84982060000002</v>
      </c>
      <c r="L172" s="14">
        <f t="shared" si="152"/>
        <v>377.64958139999999</v>
      </c>
      <c r="M172" s="18">
        <f t="shared" si="153"/>
        <v>539.49940200000003</v>
      </c>
    </row>
    <row r="173" spans="1:13" s="35" customFormat="1" x14ac:dyDescent="0.2">
      <c r="A173" s="107" t="s">
        <v>493</v>
      </c>
      <c r="B173" s="36" t="s">
        <v>330</v>
      </c>
      <c r="C173" s="20" t="s">
        <v>87</v>
      </c>
      <c r="D173" s="20" t="s">
        <v>331</v>
      </c>
      <c r="E173" s="33" t="s">
        <v>125</v>
      </c>
      <c r="F173" s="172">
        <v>1</v>
      </c>
      <c r="G173" s="172">
        <v>2671.48</v>
      </c>
      <c r="H173" s="14">
        <f t="shared" si="148"/>
        <v>1044.9226871999999</v>
      </c>
      <c r="I173" s="14">
        <f t="shared" si="149"/>
        <v>2438.1529367999997</v>
      </c>
      <c r="J173" s="14">
        <f t="shared" si="150"/>
        <v>3483.0756240000001</v>
      </c>
      <c r="K173" s="14">
        <f t="shared" si="151"/>
        <v>1044.9226871999999</v>
      </c>
      <c r="L173" s="14">
        <f t="shared" si="152"/>
        <v>2438.1529367999997</v>
      </c>
      <c r="M173" s="18">
        <f t="shared" si="153"/>
        <v>3483.0756240000001</v>
      </c>
    </row>
    <row r="174" spans="1:13" s="35" customFormat="1" ht="25.5" x14ac:dyDescent="0.2">
      <c r="A174" s="107" t="s">
        <v>494</v>
      </c>
      <c r="B174" s="36">
        <v>102621</v>
      </c>
      <c r="C174" s="20" t="s">
        <v>19</v>
      </c>
      <c r="D174" s="20" t="s">
        <v>332</v>
      </c>
      <c r="E174" s="33" t="s">
        <v>84</v>
      </c>
      <c r="F174" s="172">
        <v>1</v>
      </c>
      <c r="G174" s="172">
        <v>11369.16</v>
      </c>
      <c r="H174" s="14">
        <f t="shared" si="148"/>
        <v>4446.9332424000004</v>
      </c>
      <c r="I174" s="14">
        <f t="shared" si="149"/>
        <v>10376.177565600001</v>
      </c>
      <c r="J174" s="14">
        <f t="shared" si="150"/>
        <v>14823.110808000001</v>
      </c>
      <c r="K174" s="14">
        <f t="shared" si="151"/>
        <v>4446.9332424000004</v>
      </c>
      <c r="L174" s="14">
        <f t="shared" si="152"/>
        <v>10376.177565600001</v>
      </c>
      <c r="M174" s="18">
        <f t="shared" si="153"/>
        <v>14823.110808000001</v>
      </c>
    </row>
    <row r="175" spans="1:13" s="35" customFormat="1" x14ac:dyDescent="0.2">
      <c r="A175" s="107" t="s">
        <v>495</v>
      </c>
      <c r="B175" s="36" t="s">
        <v>333</v>
      </c>
      <c r="C175" s="20" t="s">
        <v>126</v>
      </c>
      <c r="D175" s="20" t="s">
        <v>334</v>
      </c>
      <c r="E175" s="33" t="s">
        <v>125</v>
      </c>
      <c r="F175" s="172">
        <v>2</v>
      </c>
      <c r="G175" s="172">
        <v>3214.95</v>
      </c>
      <c r="H175" s="14">
        <f t="shared" si="148"/>
        <v>1257.495543</v>
      </c>
      <c r="I175" s="14">
        <f t="shared" si="149"/>
        <v>2934.1562669999998</v>
      </c>
      <c r="J175" s="14">
        <f t="shared" si="150"/>
        <v>4191.6518100000003</v>
      </c>
      <c r="K175" s="14">
        <f t="shared" si="151"/>
        <v>2514.991086</v>
      </c>
      <c r="L175" s="14">
        <f t="shared" si="152"/>
        <v>5868.3125339999997</v>
      </c>
      <c r="M175" s="18">
        <f t="shared" si="153"/>
        <v>8383.3036200000006</v>
      </c>
    </row>
    <row r="176" spans="1:13" s="35" customFormat="1" x14ac:dyDescent="0.2">
      <c r="A176" s="107" t="s">
        <v>496</v>
      </c>
      <c r="B176" s="36" t="s">
        <v>335</v>
      </c>
      <c r="C176" s="20" t="s">
        <v>87</v>
      </c>
      <c r="D176" s="20" t="s">
        <v>336</v>
      </c>
      <c r="E176" s="33" t="s">
        <v>125</v>
      </c>
      <c r="F176" s="172">
        <v>1</v>
      </c>
      <c r="G176" s="172">
        <v>4881.83</v>
      </c>
      <c r="H176" s="14">
        <f t="shared" si="148"/>
        <v>1909.4789862</v>
      </c>
      <c r="I176" s="14">
        <f t="shared" si="149"/>
        <v>4455.4509677999995</v>
      </c>
      <c r="J176" s="14">
        <f t="shared" si="150"/>
        <v>6364.9299540000002</v>
      </c>
      <c r="K176" s="14">
        <f t="shared" si="151"/>
        <v>1909.4789862</v>
      </c>
      <c r="L176" s="14">
        <f t="shared" si="152"/>
        <v>4455.4509677999995</v>
      </c>
      <c r="M176" s="18">
        <f t="shared" si="153"/>
        <v>6364.9299540000002</v>
      </c>
    </row>
    <row r="177" spans="1:13" ht="25.5" x14ac:dyDescent="0.2">
      <c r="A177" s="107" t="s">
        <v>497</v>
      </c>
      <c r="B177" s="36">
        <v>12774</v>
      </c>
      <c r="C177" s="20" t="s">
        <v>19</v>
      </c>
      <c r="D177" s="20" t="s">
        <v>337</v>
      </c>
      <c r="E177" s="33" t="s">
        <v>84</v>
      </c>
      <c r="F177" s="172">
        <v>1</v>
      </c>
      <c r="G177" s="172">
        <v>198.39</v>
      </c>
      <c r="H177" s="14">
        <f t="shared" si="148"/>
        <v>77.598264600000007</v>
      </c>
      <c r="I177" s="14">
        <f t="shared" si="149"/>
        <v>181.06261739999999</v>
      </c>
      <c r="J177" s="14">
        <f t="shared" si="150"/>
        <v>258.66088200000002</v>
      </c>
      <c r="K177" s="14">
        <f t="shared" si="151"/>
        <v>77.598264600000007</v>
      </c>
      <c r="L177" s="14">
        <f t="shared" si="152"/>
        <v>181.06261739999999</v>
      </c>
      <c r="M177" s="18">
        <f t="shared" si="153"/>
        <v>258.66088200000002</v>
      </c>
    </row>
    <row r="178" spans="1:13" ht="25.5" x14ac:dyDescent="0.2">
      <c r="A178" s="107" t="s">
        <v>498</v>
      </c>
      <c r="B178" s="36">
        <v>102622</v>
      </c>
      <c r="C178" s="20" t="s">
        <v>19</v>
      </c>
      <c r="D178" s="20" t="s">
        <v>338</v>
      </c>
      <c r="E178" s="33" t="s">
        <v>84</v>
      </c>
      <c r="F178" s="172">
        <v>1</v>
      </c>
      <c r="G178" s="172">
        <v>587.28</v>
      </c>
      <c r="H178" s="14">
        <f t="shared" si="148"/>
        <v>229.70869919999998</v>
      </c>
      <c r="I178" s="14">
        <f t="shared" si="149"/>
        <v>535.9869647999999</v>
      </c>
      <c r="J178" s="14">
        <f t="shared" si="150"/>
        <v>765.69566399999997</v>
      </c>
      <c r="K178" s="14">
        <f t="shared" si="151"/>
        <v>229.70869919999998</v>
      </c>
      <c r="L178" s="14">
        <f t="shared" si="152"/>
        <v>535.9869647999999</v>
      </c>
      <c r="M178" s="18">
        <f t="shared" si="153"/>
        <v>765.69566399999997</v>
      </c>
    </row>
    <row r="179" spans="1:13" ht="25.5" x14ac:dyDescent="0.2">
      <c r="A179" s="107" t="s">
        <v>499</v>
      </c>
      <c r="B179" s="36">
        <v>94489</v>
      </c>
      <c r="C179" s="20" t="s">
        <v>19</v>
      </c>
      <c r="D179" s="20" t="s">
        <v>339</v>
      </c>
      <c r="E179" s="33" t="s">
        <v>84</v>
      </c>
      <c r="F179" s="172">
        <v>10</v>
      </c>
      <c r="G179" s="172">
        <v>30.78</v>
      </c>
      <c r="H179" s="14">
        <f t="shared" si="148"/>
        <v>12.039289200000001</v>
      </c>
      <c r="I179" s="14">
        <f t="shared" si="149"/>
        <v>28.091674800000003</v>
      </c>
      <c r="J179" s="14">
        <f t="shared" si="150"/>
        <v>40.130964000000006</v>
      </c>
      <c r="K179" s="14">
        <f t="shared" si="151"/>
        <v>120.392892</v>
      </c>
      <c r="L179" s="14">
        <f t="shared" si="152"/>
        <v>280.91674800000004</v>
      </c>
      <c r="M179" s="18">
        <f t="shared" si="153"/>
        <v>401.30964000000006</v>
      </c>
    </row>
    <row r="180" spans="1:13" ht="25.5" x14ac:dyDescent="0.2">
      <c r="A180" s="107" t="s">
        <v>500</v>
      </c>
      <c r="B180" s="36">
        <v>94490</v>
      </c>
      <c r="C180" s="20" t="s">
        <v>19</v>
      </c>
      <c r="D180" s="20" t="s">
        <v>340</v>
      </c>
      <c r="E180" s="33" t="s">
        <v>84</v>
      </c>
      <c r="F180" s="172">
        <v>2</v>
      </c>
      <c r="G180" s="172">
        <v>45.26</v>
      </c>
      <c r="H180" s="14">
        <f t="shared" si="148"/>
        <v>17.7029964</v>
      </c>
      <c r="I180" s="14">
        <f t="shared" si="149"/>
        <v>41.306991599999996</v>
      </c>
      <c r="J180" s="14">
        <f t="shared" si="150"/>
        <v>59.009988</v>
      </c>
      <c r="K180" s="14">
        <f t="shared" si="151"/>
        <v>35.4059928</v>
      </c>
      <c r="L180" s="14">
        <f t="shared" si="152"/>
        <v>82.613983199999993</v>
      </c>
      <c r="M180" s="18">
        <f t="shared" si="153"/>
        <v>118.019976</v>
      </c>
    </row>
    <row r="181" spans="1:13" ht="25.5" x14ac:dyDescent="0.2">
      <c r="A181" s="107" t="s">
        <v>501</v>
      </c>
      <c r="B181" s="36">
        <v>94492</v>
      </c>
      <c r="C181" s="20" t="s">
        <v>19</v>
      </c>
      <c r="D181" s="20" t="s">
        <v>341</v>
      </c>
      <c r="E181" s="33" t="s">
        <v>84</v>
      </c>
      <c r="F181" s="172">
        <v>3</v>
      </c>
      <c r="G181" s="172">
        <v>63.57</v>
      </c>
      <c r="H181" s="14">
        <f t="shared" si="148"/>
        <v>24.864769800000001</v>
      </c>
      <c r="I181" s="14">
        <f t="shared" si="149"/>
        <v>58.017796200000006</v>
      </c>
      <c r="J181" s="14">
        <f t="shared" si="150"/>
        <v>82.882566000000011</v>
      </c>
      <c r="K181" s="14">
        <f t="shared" si="151"/>
        <v>74.5943094</v>
      </c>
      <c r="L181" s="14">
        <f t="shared" si="152"/>
        <v>174.05338860000001</v>
      </c>
      <c r="M181" s="18">
        <f t="shared" si="153"/>
        <v>248.64769800000005</v>
      </c>
    </row>
    <row r="182" spans="1:13" ht="38.25" x14ac:dyDescent="0.2">
      <c r="A182" s="107" t="s">
        <v>502</v>
      </c>
      <c r="B182" s="36">
        <v>94703</v>
      </c>
      <c r="C182" s="20" t="s">
        <v>19</v>
      </c>
      <c r="D182" s="20" t="s">
        <v>342</v>
      </c>
      <c r="E182" s="33" t="s">
        <v>84</v>
      </c>
      <c r="F182" s="172">
        <v>6</v>
      </c>
      <c r="G182" s="172">
        <v>19.48</v>
      </c>
      <c r="H182" s="14">
        <f t="shared" si="148"/>
        <v>7.6194072000000004</v>
      </c>
      <c r="I182" s="14">
        <f t="shared" si="149"/>
        <v>17.778616800000002</v>
      </c>
      <c r="J182" s="14">
        <f t="shared" si="150"/>
        <v>25.398024000000003</v>
      </c>
      <c r="K182" s="14">
        <f t="shared" si="151"/>
        <v>45.716443200000001</v>
      </c>
      <c r="L182" s="14">
        <f t="shared" si="152"/>
        <v>106.67170080000001</v>
      </c>
      <c r="M182" s="18">
        <f t="shared" si="153"/>
        <v>152.38814400000001</v>
      </c>
    </row>
    <row r="183" spans="1:13" ht="38.25" x14ac:dyDescent="0.2">
      <c r="A183" s="107" t="s">
        <v>503</v>
      </c>
      <c r="B183" s="36">
        <v>94662</v>
      </c>
      <c r="C183" s="20" t="s">
        <v>19</v>
      </c>
      <c r="D183" s="20" t="s">
        <v>343</v>
      </c>
      <c r="E183" s="33" t="s">
        <v>84</v>
      </c>
      <c r="F183" s="172">
        <v>1</v>
      </c>
      <c r="G183" s="172">
        <v>11.05</v>
      </c>
      <c r="H183" s="14">
        <f t="shared" si="148"/>
        <v>4.3220970000000003</v>
      </c>
      <c r="I183" s="14">
        <f t="shared" si="149"/>
        <v>10.084893000000001</v>
      </c>
      <c r="J183" s="14">
        <f t="shared" si="150"/>
        <v>14.406990000000002</v>
      </c>
      <c r="K183" s="14">
        <f t="shared" si="151"/>
        <v>4.3220970000000003</v>
      </c>
      <c r="L183" s="14">
        <f t="shared" si="152"/>
        <v>10.084893000000001</v>
      </c>
      <c r="M183" s="18">
        <f t="shared" si="153"/>
        <v>14.406990000000002</v>
      </c>
    </row>
    <row r="184" spans="1:13" ht="25.5" x14ac:dyDescent="0.2">
      <c r="A184" s="107" t="s">
        <v>504</v>
      </c>
      <c r="B184" s="36">
        <v>103999</v>
      </c>
      <c r="C184" s="20" t="s">
        <v>19</v>
      </c>
      <c r="D184" s="20" t="s">
        <v>344</v>
      </c>
      <c r="E184" s="33" t="s">
        <v>84</v>
      </c>
      <c r="F184" s="172">
        <v>2</v>
      </c>
      <c r="G184" s="172">
        <v>12.92</v>
      </c>
      <c r="H184" s="14">
        <f t="shared" si="148"/>
        <v>5.0535288000000005</v>
      </c>
      <c r="I184" s="14">
        <f t="shared" si="149"/>
        <v>11.791567200000001</v>
      </c>
      <c r="J184" s="14">
        <f t="shared" si="150"/>
        <v>16.845096000000002</v>
      </c>
      <c r="K184" s="14">
        <f t="shared" si="151"/>
        <v>10.107057600000001</v>
      </c>
      <c r="L184" s="14">
        <f t="shared" si="152"/>
        <v>23.583134400000002</v>
      </c>
      <c r="M184" s="18">
        <f t="shared" si="153"/>
        <v>33.690192000000003</v>
      </c>
    </row>
    <row r="185" spans="1:13" ht="25.5" x14ac:dyDescent="0.2">
      <c r="A185" s="107" t="s">
        <v>505</v>
      </c>
      <c r="B185" s="36">
        <v>103948</v>
      </c>
      <c r="C185" s="20" t="s">
        <v>19</v>
      </c>
      <c r="D185" s="20" t="s">
        <v>345</v>
      </c>
      <c r="E185" s="33" t="s">
        <v>84</v>
      </c>
      <c r="F185" s="172">
        <v>1</v>
      </c>
      <c r="G185" s="172">
        <v>8.42</v>
      </c>
      <c r="H185" s="14">
        <f t="shared" si="148"/>
        <v>3.2933988000000003</v>
      </c>
      <c r="I185" s="14">
        <f t="shared" si="149"/>
        <v>7.6845971999999998</v>
      </c>
      <c r="J185" s="14">
        <f t="shared" si="150"/>
        <v>10.977996000000001</v>
      </c>
      <c r="K185" s="14">
        <f t="shared" si="151"/>
        <v>3.2933988000000003</v>
      </c>
      <c r="L185" s="14">
        <f t="shared" si="152"/>
        <v>7.6845971999999998</v>
      </c>
      <c r="M185" s="18">
        <f t="shared" si="153"/>
        <v>10.977996000000001</v>
      </c>
    </row>
    <row r="186" spans="1:13" ht="25.5" x14ac:dyDescent="0.2">
      <c r="A186" s="107" t="s">
        <v>506</v>
      </c>
      <c r="B186" s="36">
        <v>94679</v>
      </c>
      <c r="C186" s="20" t="s">
        <v>19</v>
      </c>
      <c r="D186" s="20" t="s">
        <v>346</v>
      </c>
      <c r="E186" s="33" t="s">
        <v>84</v>
      </c>
      <c r="F186" s="172">
        <v>1</v>
      </c>
      <c r="G186" s="172">
        <v>23.19</v>
      </c>
      <c r="H186" s="14">
        <f t="shared" si="148"/>
        <v>9.0705366000000005</v>
      </c>
      <c r="I186" s="14">
        <f t="shared" si="149"/>
        <v>21.1645854</v>
      </c>
      <c r="J186" s="14">
        <f t="shared" si="150"/>
        <v>30.235122000000004</v>
      </c>
      <c r="K186" s="14">
        <f t="shared" si="151"/>
        <v>9.0705366000000005</v>
      </c>
      <c r="L186" s="14">
        <f t="shared" si="152"/>
        <v>21.1645854</v>
      </c>
      <c r="M186" s="18">
        <f t="shared" si="153"/>
        <v>30.235122000000004</v>
      </c>
    </row>
    <row r="187" spans="1:13" ht="25.5" x14ac:dyDescent="0.2">
      <c r="A187" s="107" t="s">
        <v>507</v>
      </c>
      <c r="B187" s="36">
        <v>89362</v>
      </c>
      <c r="C187" s="20" t="s">
        <v>19</v>
      </c>
      <c r="D187" s="20" t="s">
        <v>347</v>
      </c>
      <c r="E187" s="33" t="s">
        <v>84</v>
      </c>
      <c r="F187" s="172">
        <v>15</v>
      </c>
      <c r="G187" s="172">
        <v>10.18</v>
      </c>
      <c r="H187" s="14">
        <f t="shared" si="148"/>
        <v>3.9818051999999997</v>
      </c>
      <c r="I187" s="14">
        <f t="shared" si="149"/>
        <v>9.2908787999999998</v>
      </c>
      <c r="J187" s="14">
        <f t="shared" si="150"/>
        <v>13.272684</v>
      </c>
      <c r="K187" s="14">
        <f t="shared" si="151"/>
        <v>59.727077999999999</v>
      </c>
      <c r="L187" s="14">
        <f t="shared" si="152"/>
        <v>139.36318199999999</v>
      </c>
      <c r="M187" s="18">
        <f t="shared" si="153"/>
        <v>199.09026</v>
      </c>
    </row>
    <row r="188" spans="1:13" ht="25.5" x14ac:dyDescent="0.2">
      <c r="A188" s="107" t="s">
        <v>508</v>
      </c>
      <c r="B188" s="36">
        <v>89367</v>
      </c>
      <c r="C188" s="20" t="s">
        <v>19</v>
      </c>
      <c r="D188" s="20" t="s">
        <v>348</v>
      </c>
      <c r="E188" s="33" t="s">
        <v>84</v>
      </c>
      <c r="F188" s="172">
        <v>5</v>
      </c>
      <c r="G188" s="172">
        <v>13.84</v>
      </c>
      <c r="H188" s="14">
        <f t="shared" si="148"/>
        <v>5.4133776000000005</v>
      </c>
      <c r="I188" s="14">
        <f t="shared" si="149"/>
        <v>12.631214400000001</v>
      </c>
      <c r="J188" s="14">
        <f t="shared" si="150"/>
        <v>18.044592000000002</v>
      </c>
      <c r="K188" s="14">
        <f t="shared" si="151"/>
        <v>27.066888000000002</v>
      </c>
      <c r="L188" s="14">
        <f t="shared" si="152"/>
        <v>63.156072000000009</v>
      </c>
      <c r="M188" s="18">
        <f t="shared" si="153"/>
        <v>90.22296</v>
      </c>
    </row>
    <row r="189" spans="1:13" ht="25.5" x14ac:dyDescent="0.2">
      <c r="A189" s="107" t="s">
        <v>509</v>
      </c>
      <c r="B189" s="36">
        <v>103984</v>
      </c>
      <c r="C189" s="20" t="s">
        <v>19</v>
      </c>
      <c r="D189" s="20" t="s">
        <v>349</v>
      </c>
      <c r="E189" s="33" t="s">
        <v>84</v>
      </c>
      <c r="F189" s="172">
        <v>7</v>
      </c>
      <c r="G189" s="172">
        <v>20.43</v>
      </c>
      <c r="H189" s="14">
        <f t="shared" si="148"/>
        <v>7.9909901999999997</v>
      </c>
      <c r="I189" s="14">
        <f t="shared" si="149"/>
        <v>18.645643799999998</v>
      </c>
      <c r="J189" s="14">
        <f t="shared" si="150"/>
        <v>26.636634000000001</v>
      </c>
      <c r="K189" s="14">
        <f t="shared" si="151"/>
        <v>55.936931399999999</v>
      </c>
      <c r="L189" s="14">
        <f t="shared" si="152"/>
        <v>130.5195066</v>
      </c>
      <c r="M189" s="18">
        <f t="shared" si="153"/>
        <v>186.45643799999999</v>
      </c>
    </row>
    <row r="190" spans="1:13" ht="25.5" x14ac:dyDescent="0.2">
      <c r="A190" s="107" t="s">
        <v>510</v>
      </c>
      <c r="B190" s="36">
        <v>3524</v>
      </c>
      <c r="C190" s="20" t="s">
        <v>19</v>
      </c>
      <c r="D190" s="20" t="s">
        <v>350</v>
      </c>
      <c r="E190" s="33" t="s">
        <v>84</v>
      </c>
      <c r="F190" s="172">
        <v>2</v>
      </c>
      <c r="G190" s="172">
        <v>7.65</v>
      </c>
      <c r="H190" s="14">
        <f t="shared" si="148"/>
        <v>2.9922210000000002</v>
      </c>
      <c r="I190" s="14">
        <f t="shared" si="149"/>
        <v>6.9818490000000004</v>
      </c>
      <c r="J190" s="14">
        <f t="shared" si="150"/>
        <v>9.9740700000000011</v>
      </c>
      <c r="K190" s="14">
        <f t="shared" si="151"/>
        <v>5.9844420000000005</v>
      </c>
      <c r="L190" s="14">
        <f t="shared" si="152"/>
        <v>13.963698000000001</v>
      </c>
      <c r="M190" s="18">
        <f t="shared" si="153"/>
        <v>19.948140000000002</v>
      </c>
    </row>
    <row r="191" spans="1:13" ht="25.5" x14ac:dyDescent="0.2">
      <c r="A191" s="107" t="s">
        <v>511</v>
      </c>
      <c r="B191" s="36">
        <v>3532</v>
      </c>
      <c r="C191" s="20" t="s">
        <v>19</v>
      </c>
      <c r="D191" s="20" t="s">
        <v>351</v>
      </c>
      <c r="E191" s="33" t="s">
        <v>84</v>
      </c>
      <c r="F191" s="172">
        <v>5</v>
      </c>
      <c r="G191" s="172">
        <v>17.670000000000002</v>
      </c>
      <c r="H191" s="14">
        <f t="shared" si="148"/>
        <v>6.9114438000000016</v>
      </c>
      <c r="I191" s="14">
        <f t="shared" si="149"/>
        <v>16.126702200000004</v>
      </c>
      <c r="J191" s="14">
        <f t="shared" si="150"/>
        <v>23.038146000000005</v>
      </c>
      <c r="K191" s="14">
        <f t="shared" si="151"/>
        <v>34.557219000000011</v>
      </c>
      <c r="L191" s="14">
        <f t="shared" si="152"/>
        <v>80.633511000000027</v>
      </c>
      <c r="M191" s="18">
        <f t="shared" si="153"/>
        <v>115.19073000000003</v>
      </c>
    </row>
    <row r="192" spans="1:13" ht="38.25" x14ac:dyDescent="0.2">
      <c r="A192" s="107" t="s">
        <v>512</v>
      </c>
      <c r="B192" s="36">
        <v>90374</v>
      </c>
      <c r="C192" s="20" t="s">
        <v>19</v>
      </c>
      <c r="D192" s="20" t="s">
        <v>352</v>
      </c>
      <c r="E192" s="33" t="s">
        <v>84</v>
      </c>
      <c r="F192" s="172">
        <v>1</v>
      </c>
      <c r="G192" s="172">
        <v>22.31</v>
      </c>
      <c r="H192" s="14">
        <f t="shared" si="148"/>
        <v>8.7263333999999997</v>
      </c>
      <c r="I192" s="14">
        <f t="shared" si="149"/>
        <v>20.361444599999999</v>
      </c>
      <c r="J192" s="14">
        <f t="shared" si="150"/>
        <v>29.087778</v>
      </c>
      <c r="K192" s="14">
        <f t="shared" si="151"/>
        <v>8.7263333999999997</v>
      </c>
      <c r="L192" s="14">
        <f t="shared" si="152"/>
        <v>20.361444599999999</v>
      </c>
      <c r="M192" s="18">
        <f t="shared" si="153"/>
        <v>29.087778</v>
      </c>
    </row>
    <row r="193" spans="1:13" x14ac:dyDescent="0.2">
      <c r="A193" s="107" t="s">
        <v>513</v>
      </c>
      <c r="B193" s="36">
        <v>3869</v>
      </c>
      <c r="C193" s="20" t="s">
        <v>19</v>
      </c>
      <c r="D193" s="20" t="s">
        <v>353</v>
      </c>
      <c r="E193" s="33" t="s">
        <v>84</v>
      </c>
      <c r="F193" s="172">
        <v>2</v>
      </c>
      <c r="G193" s="172">
        <v>2.94</v>
      </c>
      <c r="H193" s="14">
        <f t="shared" si="148"/>
        <v>1.1499516000000001</v>
      </c>
      <c r="I193" s="14">
        <f t="shared" si="149"/>
        <v>2.6832204000000002</v>
      </c>
      <c r="J193" s="14">
        <f t="shared" si="150"/>
        <v>3.8331720000000002</v>
      </c>
      <c r="K193" s="14">
        <f t="shared" si="151"/>
        <v>2.2999032000000001</v>
      </c>
      <c r="L193" s="14">
        <f t="shared" si="152"/>
        <v>5.3664408000000003</v>
      </c>
      <c r="M193" s="18">
        <f t="shared" si="153"/>
        <v>7.6663440000000005</v>
      </c>
    </row>
    <row r="194" spans="1:13" x14ac:dyDescent="0.2">
      <c r="A194" s="107" t="s">
        <v>514</v>
      </c>
      <c r="B194" s="36">
        <v>3904</v>
      </c>
      <c r="C194" s="20" t="s">
        <v>19</v>
      </c>
      <c r="D194" s="20" t="s">
        <v>354</v>
      </c>
      <c r="E194" s="33" t="s">
        <v>84</v>
      </c>
      <c r="F194" s="172">
        <v>4</v>
      </c>
      <c r="G194" s="172">
        <v>0.78</v>
      </c>
      <c r="H194" s="14">
        <f t="shared" si="148"/>
        <v>0.3050892</v>
      </c>
      <c r="I194" s="14">
        <f t="shared" si="149"/>
        <v>0.71187479999999992</v>
      </c>
      <c r="J194" s="14">
        <f t="shared" si="150"/>
        <v>1.016964</v>
      </c>
      <c r="K194" s="14">
        <f t="shared" si="151"/>
        <v>1.2203568</v>
      </c>
      <c r="L194" s="14">
        <f t="shared" si="152"/>
        <v>2.8474991999999997</v>
      </c>
      <c r="M194" s="18">
        <f t="shared" si="153"/>
        <v>4.0678559999999999</v>
      </c>
    </row>
    <row r="195" spans="1:13" x14ac:dyDescent="0.2">
      <c r="A195" s="107" t="s">
        <v>515</v>
      </c>
      <c r="B195" s="36">
        <v>3903</v>
      </c>
      <c r="C195" s="20" t="s">
        <v>19</v>
      </c>
      <c r="D195" s="20" t="s">
        <v>355</v>
      </c>
      <c r="E195" s="33" t="s">
        <v>84</v>
      </c>
      <c r="F195" s="172">
        <v>1</v>
      </c>
      <c r="G195" s="172">
        <v>1.89</v>
      </c>
      <c r="H195" s="14">
        <f t="shared" si="148"/>
        <v>0.73925459999999998</v>
      </c>
      <c r="I195" s="14">
        <f t="shared" si="149"/>
        <v>1.7249273999999999</v>
      </c>
      <c r="J195" s="14">
        <f t="shared" si="150"/>
        <v>2.4641820000000001</v>
      </c>
      <c r="K195" s="14">
        <f t="shared" si="151"/>
        <v>0.73925459999999998</v>
      </c>
      <c r="L195" s="14">
        <f t="shared" si="152"/>
        <v>1.7249273999999999</v>
      </c>
      <c r="M195" s="18">
        <f t="shared" si="153"/>
        <v>2.4641820000000001</v>
      </c>
    </row>
    <row r="196" spans="1:13" x14ac:dyDescent="0.2">
      <c r="A196" s="107" t="s">
        <v>516</v>
      </c>
      <c r="B196" s="36">
        <v>3863</v>
      </c>
      <c r="C196" s="20" t="s">
        <v>19</v>
      </c>
      <c r="D196" s="20" t="s">
        <v>356</v>
      </c>
      <c r="E196" s="33" t="s">
        <v>84</v>
      </c>
      <c r="F196" s="172">
        <v>1</v>
      </c>
      <c r="G196" s="172">
        <v>4.1399999999999997</v>
      </c>
      <c r="H196" s="14">
        <f t="shared" si="148"/>
        <v>1.6193195999999999</v>
      </c>
      <c r="I196" s="14">
        <f t="shared" si="149"/>
        <v>3.7784123999999992</v>
      </c>
      <c r="J196" s="14">
        <f t="shared" si="150"/>
        <v>5.3977319999999995</v>
      </c>
      <c r="K196" s="14">
        <f t="shared" si="151"/>
        <v>1.6193195999999999</v>
      </c>
      <c r="L196" s="14">
        <f t="shared" si="152"/>
        <v>3.7784123999999992</v>
      </c>
      <c r="M196" s="18">
        <f t="shared" si="153"/>
        <v>5.3977319999999995</v>
      </c>
    </row>
    <row r="197" spans="1:13" ht="25.5" x14ac:dyDescent="0.2">
      <c r="A197" s="107" t="s">
        <v>517</v>
      </c>
      <c r="B197" s="36">
        <v>89440</v>
      </c>
      <c r="C197" s="20" t="s">
        <v>19</v>
      </c>
      <c r="D197" s="20" t="s">
        <v>357</v>
      </c>
      <c r="E197" s="33" t="s">
        <v>84</v>
      </c>
      <c r="F197" s="172">
        <v>6</v>
      </c>
      <c r="G197" s="172">
        <v>12.87</v>
      </c>
      <c r="H197" s="14">
        <f t="shared" si="148"/>
        <v>5.0339717999999998</v>
      </c>
      <c r="I197" s="14">
        <f t="shared" si="149"/>
        <v>11.745934199999999</v>
      </c>
      <c r="J197" s="14">
        <f t="shared" si="150"/>
        <v>16.779906</v>
      </c>
      <c r="K197" s="14">
        <f t="shared" si="151"/>
        <v>30.203830799999999</v>
      </c>
      <c r="L197" s="14">
        <f t="shared" si="152"/>
        <v>70.47560519999999</v>
      </c>
      <c r="M197" s="18">
        <f t="shared" si="153"/>
        <v>100.67943600000001</v>
      </c>
    </row>
    <row r="198" spans="1:13" ht="29.25" customHeight="1" x14ac:dyDescent="0.2">
      <c r="A198" s="107" t="s">
        <v>518</v>
      </c>
      <c r="B198" s="36">
        <v>89398</v>
      </c>
      <c r="C198" s="20" t="s">
        <v>19</v>
      </c>
      <c r="D198" s="20" t="s">
        <v>358</v>
      </c>
      <c r="E198" s="33" t="s">
        <v>84</v>
      </c>
      <c r="F198" s="172">
        <v>5</v>
      </c>
      <c r="G198" s="172">
        <v>19.27</v>
      </c>
      <c r="H198" s="14">
        <f t="shared" si="148"/>
        <v>7.5372677999999995</v>
      </c>
      <c r="I198" s="14">
        <f t="shared" si="149"/>
        <v>17.586958199999998</v>
      </c>
      <c r="J198" s="14">
        <f t="shared" si="150"/>
        <v>25.124226</v>
      </c>
      <c r="K198" s="14">
        <f t="shared" si="151"/>
        <v>37.686338999999997</v>
      </c>
      <c r="L198" s="14">
        <f t="shared" si="152"/>
        <v>87.93479099999999</v>
      </c>
      <c r="M198" s="18">
        <f t="shared" si="153"/>
        <v>125.62112999999999</v>
      </c>
    </row>
    <row r="199" spans="1:13" ht="25.5" x14ac:dyDescent="0.2">
      <c r="A199" s="107" t="s">
        <v>519</v>
      </c>
      <c r="B199" s="36">
        <v>104004</v>
      </c>
      <c r="C199" s="20" t="s">
        <v>19</v>
      </c>
      <c r="D199" s="20" t="s">
        <v>359</v>
      </c>
      <c r="E199" s="33" t="s">
        <v>84</v>
      </c>
      <c r="F199" s="172">
        <v>3</v>
      </c>
      <c r="G199" s="172">
        <v>30.64</v>
      </c>
      <c r="H199" s="14">
        <f t="shared" si="148"/>
        <v>11.9845296</v>
      </c>
      <c r="I199" s="14">
        <f t="shared" si="149"/>
        <v>27.963902400000002</v>
      </c>
      <c r="J199" s="14">
        <f t="shared" si="150"/>
        <v>39.948432000000004</v>
      </c>
      <c r="K199" s="14">
        <f t="shared" si="151"/>
        <v>35.953588799999999</v>
      </c>
      <c r="L199" s="14">
        <f t="shared" si="152"/>
        <v>83.891707200000013</v>
      </c>
      <c r="M199" s="18">
        <f t="shared" si="153"/>
        <v>119.84529600000002</v>
      </c>
    </row>
    <row r="200" spans="1:13" ht="25.5" x14ac:dyDescent="0.2">
      <c r="A200" s="107" t="s">
        <v>520</v>
      </c>
      <c r="B200" s="36">
        <v>89356</v>
      </c>
      <c r="C200" s="20" t="s">
        <v>19</v>
      </c>
      <c r="D200" s="20" t="s">
        <v>360</v>
      </c>
      <c r="E200" s="33" t="s">
        <v>22</v>
      </c>
      <c r="F200" s="172">
        <v>22.169999999999998</v>
      </c>
      <c r="G200" s="172">
        <v>24.75</v>
      </c>
      <c r="H200" s="14">
        <f t="shared" si="148"/>
        <v>9.6807149999999993</v>
      </c>
      <c r="I200" s="14">
        <f t="shared" si="149"/>
        <v>22.588334999999997</v>
      </c>
      <c r="J200" s="14">
        <f t="shared" si="150"/>
        <v>32.26905</v>
      </c>
      <c r="K200" s="14">
        <f t="shared" si="151"/>
        <v>214.62145154999996</v>
      </c>
      <c r="L200" s="14">
        <f t="shared" si="152"/>
        <v>500.78338694999991</v>
      </c>
      <c r="M200" s="18">
        <f t="shared" si="153"/>
        <v>715.40483849999998</v>
      </c>
    </row>
    <row r="201" spans="1:13" ht="25.5" x14ac:dyDescent="0.2">
      <c r="A201" s="107" t="s">
        <v>521</v>
      </c>
      <c r="B201" s="36">
        <v>89403</v>
      </c>
      <c r="C201" s="20" t="s">
        <v>19</v>
      </c>
      <c r="D201" s="20" t="s">
        <v>361</v>
      </c>
      <c r="E201" s="33" t="s">
        <v>22</v>
      </c>
      <c r="F201" s="172">
        <v>79.42</v>
      </c>
      <c r="G201" s="172">
        <v>19.170000000000002</v>
      </c>
      <c r="H201" s="14">
        <f t="shared" si="148"/>
        <v>7.4981538000000008</v>
      </c>
      <c r="I201" s="14">
        <f t="shared" si="149"/>
        <v>17.495692200000001</v>
      </c>
      <c r="J201" s="14">
        <f t="shared" si="150"/>
        <v>24.993846000000005</v>
      </c>
      <c r="K201" s="14">
        <f t="shared" si="151"/>
        <v>595.50337479600012</v>
      </c>
      <c r="L201" s="14">
        <f t="shared" si="152"/>
        <v>1389.507874524</v>
      </c>
      <c r="M201" s="18">
        <f t="shared" si="153"/>
        <v>1985.0112493200004</v>
      </c>
    </row>
    <row r="202" spans="1:13" ht="25.5" x14ac:dyDescent="0.2">
      <c r="A202" s="107" t="s">
        <v>522</v>
      </c>
      <c r="B202" s="36">
        <v>103979</v>
      </c>
      <c r="C202" s="20" t="s">
        <v>19</v>
      </c>
      <c r="D202" s="20" t="s">
        <v>362</v>
      </c>
      <c r="E202" s="33" t="s">
        <v>22</v>
      </c>
      <c r="F202" s="172">
        <v>34.65</v>
      </c>
      <c r="G202" s="172">
        <v>29.8</v>
      </c>
      <c r="H202" s="14">
        <f t="shared" si="148"/>
        <v>11.655972</v>
      </c>
      <c r="I202" s="14">
        <f t="shared" si="149"/>
        <v>27.197267999999998</v>
      </c>
      <c r="J202" s="14">
        <f t="shared" si="150"/>
        <v>38.85324</v>
      </c>
      <c r="K202" s="14">
        <f t="shared" si="151"/>
        <v>403.87942979999997</v>
      </c>
      <c r="L202" s="14">
        <f t="shared" si="152"/>
        <v>942.38533619999987</v>
      </c>
      <c r="M202" s="18">
        <f t="shared" si="153"/>
        <v>1346.264766</v>
      </c>
    </row>
    <row r="203" spans="1:13" ht="38.25" x14ac:dyDescent="0.2">
      <c r="A203" s="107" t="s">
        <v>523</v>
      </c>
      <c r="B203" s="36">
        <v>86932</v>
      </c>
      <c r="C203" s="20" t="s">
        <v>19</v>
      </c>
      <c r="D203" s="20" t="s">
        <v>363</v>
      </c>
      <c r="E203" s="33" t="s">
        <v>84</v>
      </c>
      <c r="F203" s="172">
        <v>1</v>
      </c>
      <c r="G203" s="172">
        <v>550.11</v>
      </c>
      <c r="H203" s="14">
        <f t="shared" si="148"/>
        <v>215.17002540000001</v>
      </c>
      <c r="I203" s="14">
        <f t="shared" si="149"/>
        <v>502.06339259999999</v>
      </c>
      <c r="J203" s="14">
        <f t="shared" si="150"/>
        <v>717.23341800000003</v>
      </c>
      <c r="K203" s="14">
        <f t="shared" si="151"/>
        <v>215.17002540000001</v>
      </c>
      <c r="L203" s="14">
        <f t="shared" si="152"/>
        <v>502.06339259999999</v>
      </c>
      <c r="M203" s="18">
        <f t="shared" si="153"/>
        <v>717.23341800000003</v>
      </c>
    </row>
    <row r="204" spans="1:13" s="102" customFormat="1" x14ac:dyDescent="0.2">
      <c r="A204" s="107" t="s">
        <v>524</v>
      </c>
      <c r="B204" s="23"/>
      <c r="C204" s="20" t="s">
        <v>87</v>
      </c>
      <c r="D204" s="20" t="s">
        <v>229</v>
      </c>
      <c r="E204" s="33" t="s">
        <v>188</v>
      </c>
      <c r="F204" s="172">
        <v>1</v>
      </c>
      <c r="G204" s="172">
        <v>150</v>
      </c>
      <c r="H204" s="14">
        <f t="shared" si="148"/>
        <v>58.671000000000006</v>
      </c>
      <c r="I204" s="14">
        <f t="shared" si="149"/>
        <v>136.899</v>
      </c>
      <c r="J204" s="14">
        <f t="shared" si="150"/>
        <v>195.57000000000002</v>
      </c>
      <c r="K204" s="14">
        <f t="shared" si="151"/>
        <v>58.671000000000006</v>
      </c>
      <c r="L204" s="14">
        <f t="shared" si="152"/>
        <v>136.899</v>
      </c>
      <c r="M204" s="18">
        <f t="shared" si="153"/>
        <v>195.57000000000002</v>
      </c>
    </row>
    <row r="205" spans="1:13" s="102" customFormat="1" x14ac:dyDescent="0.2">
      <c r="A205" s="107" t="s">
        <v>525</v>
      </c>
      <c r="B205" s="23"/>
      <c r="C205" s="20" t="s">
        <v>87</v>
      </c>
      <c r="D205" s="39" t="s">
        <v>230</v>
      </c>
      <c r="E205" s="33" t="s">
        <v>188</v>
      </c>
      <c r="F205" s="172">
        <v>1</v>
      </c>
      <c r="G205" s="172">
        <v>100</v>
      </c>
      <c r="H205" s="14">
        <f t="shared" si="148"/>
        <v>39.113999999999997</v>
      </c>
      <c r="I205" s="14">
        <f t="shared" si="149"/>
        <v>91.265999999999991</v>
      </c>
      <c r="J205" s="14">
        <f t="shared" si="150"/>
        <v>130.38</v>
      </c>
      <c r="K205" s="14">
        <f t="shared" si="151"/>
        <v>39.113999999999997</v>
      </c>
      <c r="L205" s="14">
        <f t="shared" si="152"/>
        <v>91.265999999999991</v>
      </c>
      <c r="M205" s="18">
        <f t="shared" si="153"/>
        <v>130.38</v>
      </c>
    </row>
    <row r="206" spans="1:13" s="102" customFormat="1" x14ac:dyDescent="0.2">
      <c r="A206" s="107" t="s">
        <v>526</v>
      </c>
      <c r="B206" s="23"/>
      <c r="C206" s="20" t="s">
        <v>87</v>
      </c>
      <c r="D206" s="39" t="s">
        <v>231</v>
      </c>
      <c r="E206" s="33" t="s">
        <v>188</v>
      </c>
      <c r="F206" s="172">
        <v>1</v>
      </c>
      <c r="G206" s="172">
        <v>130</v>
      </c>
      <c r="H206" s="14">
        <f t="shared" ref="H206:H216" si="154">0.3*J206</f>
        <v>50.848199999999999</v>
      </c>
      <c r="I206" s="14">
        <f t="shared" ref="I206:I216" si="155">0.7*J206</f>
        <v>118.64579999999999</v>
      </c>
      <c r="J206" s="14">
        <f t="shared" ref="J206:J216" si="156">(1+$H$2)*G206</f>
        <v>169.494</v>
      </c>
      <c r="K206" s="14">
        <f t="shared" ref="K206:K216" si="157">F206*H206</f>
        <v>50.848199999999999</v>
      </c>
      <c r="L206" s="14">
        <f t="shared" ref="L206:L216" si="158">F206*I206</f>
        <v>118.64579999999999</v>
      </c>
      <c r="M206" s="18">
        <f t="shared" ref="M206:M216" si="159">J206*F206</f>
        <v>169.494</v>
      </c>
    </row>
    <row r="207" spans="1:13" s="102" customFormat="1" ht="38.25" x14ac:dyDescent="0.2">
      <c r="A207" s="107" t="s">
        <v>527</v>
      </c>
      <c r="B207" s="23">
        <v>102144</v>
      </c>
      <c r="C207" s="20" t="s">
        <v>19</v>
      </c>
      <c r="D207" s="39" t="s">
        <v>243</v>
      </c>
      <c r="E207" s="33" t="s">
        <v>24</v>
      </c>
      <c r="F207" s="172">
        <f>0.6*0.6</f>
        <v>0.36</v>
      </c>
      <c r="G207" s="172">
        <v>516.75</v>
      </c>
      <c r="H207" s="14">
        <f t="shared" si="154"/>
        <v>202.12159499999999</v>
      </c>
      <c r="I207" s="14">
        <f t="shared" si="155"/>
        <v>471.61705499999999</v>
      </c>
      <c r="J207" s="14">
        <f t="shared" si="156"/>
        <v>673.73865000000001</v>
      </c>
      <c r="K207" s="14">
        <f t="shared" si="157"/>
        <v>72.763774199999986</v>
      </c>
      <c r="L207" s="14">
        <f t="shared" si="158"/>
        <v>169.78213979999998</v>
      </c>
      <c r="M207" s="18">
        <f t="shared" si="159"/>
        <v>242.54591399999998</v>
      </c>
    </row>
    <row r="208" spans="1:13" x14ac:dyDescent="0.2">
      <c r="A208" s="107" t="s">
        <v>528</v>
      </c>
      <c r="B208" s="36">
        <v>6005</v>
      </c>
      <c r="C208" s="20" t="s">
        <v>19</v>
      </c>
      <c r="D208" s="20" t="s">
        <v>364</v>
      </c>
      <c r="E208" s="33" t="s">
        <v>84</v>
      </c>
      <c r="F208" s="172">
        <v>2</v>
      </c>
      <c r="G208" s="172">
        <v>86.45</v>
      </c>
      <c r="H208" s="14">
        <f t="shared" si="154"/>
        <v>33.814053000000001</v>
      </c>
      <c r="I208" s="14">
        <f t="shared" si="155"/>
        <v>78.899456999999998</v>
      </c>
      <c r="J208" s="14">
        <f t="shared" si="156"/>
        <v>112.71351000000001</v>
      </c>
      <c r="K208" s="14">
        <f t="shared" si="157"/>
        <v>67.628106000000002</v>
      </c>
      <c r="L208" s="14">
        <f t="shared" si="158"/>
        <v>157.798914</v>
      </c>
      <c r="M208" s="18">
        <f t="shared" si="159"/>
        <v>225.42702000000003</v>
      </c>
    </row>
    <row r="209" spans="1:13" x14ac:dyDescent="0.2">
      <c r="A209" s="107" t="s">
        <v>529</v>
      </c>
      <c r="B209" s="36">
        <v>6141</v>
      </c>
      <c r="C209" s="20" t="s">
        <v>19</v>
      </c>
      <c r="D209" s="20" t="s">
        <v>365</v>
      </c>
      <c r="E209" s="33" t="s">
        <v>84</v>
      </c>
      <c r="F209" s="172">
        <v>1</v>
      </c>
      <c r="G209" s="172">
        <v>5.14</v>
      </c>
      <c r="H209" s="14">
        <f t="shared" si="154"/>
        <v>2.0104595999999999</v>
      </c>
      <c r="I209" s="14">
        <f t="shared" si="155"/>
        <v>4.6910723999999995</v>
      </c>
      <c r="J209" s="14">
        <f t="shared" si="156"/>
        <v>6.7015320000000003</v>
      </c>
      <c r="K209" s="14">
        <f t="shared" si="157"/>
        <v>2.0104595999999999</v>
      </c>
      <c r="L209" s="14">
        <f t="shared" si="158"/>
        <v>4.6910723999999995</v>
      </c>
      <c r="M209" s="18">
        <f t="shared" si="159"/>
        <v>6.7015320000000003</v>
      </c>
    </row>
    <row r="210" spans="1:13" x14ac:dyDescent="0.2">
      <c r="A210" s="107" t="s">
        <v>530</v>
      </c>
      <c r="B210" s="36">
        <v>11683</v>
      </c>
      <c r="C210" s="20" t="s">
        <v>19</v>
      </c>
      <c r="D210" s="20" t="s">
        <v>366</v>
      </c>
      <c r="E210" s="33" t="s">
        <v>84</v>
      </c>
      <c r="F210" s="172">
        <v>1</v>
      </c>
      <c r="G210" s="172">
        <v>47.8</v>
      </c>
      <c r="H210" s="14">
        <f t="shared" si="154"/>
        <v>18.696491999999999</v>
      </c>
      <c r="I210" s="14">
        <f t="shared" si="155"/>
        <v>43.625147999999996</v>
      </c>
      <c r="J210" s="14">
        <f t="shared" si="156"/>
        <v>62.321640000000002</v>
      </c>
      <c r="K210" s="14">
        <f t="shared" si="157"/>
        <v>18.696491999999999</v>
      </c>
      <c r="L210" s="14">
        <f t="shared" si="158"/>
        <v>43.625147999999996</v>
      </c>
      <c r="M210" s="18">
        <f t="shared" si="159"/>
        <v>62.321640000000002</v>
      </c>
    </row>
    <row r="211" spans="1:13" ht="25.5" x14ac:dyDescent="0.2">
      <c r="A211" s="107" t="s">
        <v>531</v>
      </c>
      <c r="B211" s="36">
        <v>13415</v>
      </c>
      <c r="C211" s="20" t="s">
        <v>19</v>
      </c>
      <c r="D211" s="20" t="s">
        <v>227</v>
      </c>
      <c r="E211" s="33" t="s">
        <v>84</v>
      </c>
      <c r="F211" s="172">
        <v>1</v>
      </c>
      <c r="G211" s="172">
        <v>103.5</v>
      </c>
      <c r="H211" s="14">
        <f t="shared" si="154"/>
        <v>40.482989999999994</v>
      </c>
      <c r="I211" s="14">
        <f t="shared" si="155"/>
        <v>94.460309999999993</v>
      </c>
      <c r="J211" s="14">
        <f t="shared" si="156"/>
        <v>134.94329999999999</v>
      </c>
      <c r="K211" s="14">
        <f t="shared" si="157"/>
        <v>40.482989999999994</v>
      </c>
      <c r="L211" s="14">
        <f t="shared" si="158"/>
        <v>94.460309999999993</v>
      </c>
      <c r="M211" s="18">
        <f t="shared" si="159"/>
        <v>134.94329999999999</v>
      </c>
    </row>
    <row r="212" spans="1:13" s="35" customFormat="1" ht="25.5" x14ac:dyDescent="0.2">
      <c r="A212" s="107" t="s">
        <v>532</v>
      </c>
      <c r="B212" s="36">
        <v>11696</v>
      </c>
      <c r="C212" s="20" t="s">
        <v>19</v>
      </c>
      <c r="D212" s="20" t="s">
        <v>367</v>
      </c>
      <c r="E212" s="33" t="s">
        <v>84</v>
      </c>
      <c r="F212" s="172">
        <v>1</v>
      </c>
      <c r="G212" s="172">
        <v>170.59</v>
      </c>
      <c r="H212" s="14">
        <f t="shared" si="154"/>
        <v>66.724572600000002</v>
      </c>
      <c r="I212" s="14">
        <f t="shared" si="155"/>
        <v>155.69066939999999</v>
      </c>
      <c r="J212" s="14">
        <f t="shared" si="156"/>
        <v>222.41524200000001</v>
      </c>
      <c r="K212" s="14">
        <f t="shared" si="157"/>
        <v>66.724572600000002</v>
      </c>
      <c r="L212" s="14">
        <f t="shared" si="158"/>
        <v>155.69066939999999</v>
      </c>
      <c r="M212" s="18">
        <f t="shared" si="159"/>
        <v>222.41524200000001</v>
      </c>
    </row>
    <row r="213" spans="1:13" s="35" customFormat="1" x14ac:dyDescent="0.2">
      <c r="A213" s="107" t="s">
        <v>533</v>
      </c>
      <c r="B213" s="36">
        <v>86916</v>
      </c>
      <c r="C213" s="20" t="s">
        <v>19</v>
      </c>
      <c r="D213" s="20" t="s">
        <v>368</v>
      </c>
      <c r="E213" s="33" t="s">
        <v>84</v>
      </c>
      <c r="F213" s="172">
        <v>6</v>
      </c>
      <c r="G213" s="172">
        <v>22.12</v>
      </c>
      <c r="H213" s="14">
        <f t="shared" si="154"/>
        <v>8.6520168000000002</v>
      </c>
      <c r="I213" s="14">
        <f t="shared" si="155"/>
        <v>20.188039200000002</v>
      </c>
      <c r="J213" s="14">
        <f t="shared" si="156"/>
        <v>28.840056000000004</v>
      </c>
      <c r="K213" s="14">
        <f t="shared" si="157"/>
        <v>51.912100800000005</v>
      </c>
      <c r="L213" s="14">
        <f t="shared" si="158"/>
        <v>121.12823520000001</v>
      </c>
      <c r="M213" s="18">
        <f t="shared" si="159"/>
        <v>173.04033600000002</v>
      </c>
    </row>
    <row r="214" spans="1:13" s="35" customFormat="1" x14ac:dyDescent="0.2">
      <c r="A214" s="107" t="s">
        <v>534</v>
      </c>
      <c r="B214" s="36">
        <v>95543</v>
      </c>
      <c r="C214" s="20" t="s">
        <v>19</v>
      </c>
      <c r="D214" s="20" t="s">
        <v>369</v>
      </c>
      <c r="E214" s="33" t="s">
        <v>84</v>
      </c>
      <c r="F214" s="172">
        <v>1</v>
      </c>
      <c r="G214" s="172">
        <v>64.81</v>
      </c>
      <c r="H214" s="14">
        <f t="shared" si="154"/>
        <v>25.3497834</v>
      </c>
      <c r="I214" s="14">
        <f t="shared" si="155"/>
        <v>59.149494599999997</v>
      </c>
      <c r="J214" s="14">
        <f t="shared" si="156"/>
        <v>84.499278000000004</v>
      </c>
      <c r="K214" s="14">
        <f t="shared" si="157"/>
        <v>25.3497834</v>
      </c>
      <c r="L214" s="14">
        <f t="shared" si="158"/>
        <v>59.149494599999997</v>
      </c>
      <c r="M214" s="18">
        <f t="shared" si="159"/>
        <v>84.499278000000004</v>
      </c>
    </row>
    <row r="215" spans="1:13" s="35" customFormat="1" x14ac:dyDescent="0.2">
      <c r="A215" s="107" t="s">
        <v>535</v>
      </c>
      <c r="B215" s="36">
        <v>95544</v>
      </c>
      <c r="C215" s="20" t="s">
        <v>19</v>
      </c>
      <c r="D215" s="20" t="s">
        <v>228</v>
      </c>
      <c r="E215" s="33" t="s">
        <v>84</v>
      </c>
      <c r="F215" s="172">
        <v>1</v>
      </c>
      <c r="G215" s="172">
        <v>46.43</v>
      </c>
      <c r="H215" s="14">
        <f t="shared" si="154"/>
        <v>18.1606302</v>
      </c>
      <c r="I215" s="14">
        <f t="shared" si="155"/>
        <v>42.374803800000002</v>
      </c>
      <c r="J215" s="14">
        <f t="shared" si="156"/>
        <v>60.535434000000002</v>
      </c>
      <c r="K215" s="14">
        <f t="shared" si="157"/>
        <v>18.1606302</v>
      </c>
      <c r="L215" s="14">
        <f t="shared" si="158"/>
        <v>42.374803800000002</v>
      </c>
      <c r="M215" s="18">
        <f t="shared" si="159"/>
        <v>60.535434000000002</v>
      </c>
    </row>
    <row r="216" spans="1:13" s="35" customFormat="1" x14ac:dyDescent="0.2">
      <c r="A216" s="107" t="s">
        <v>562</v>
      </c>
      <c r="B216" s="36">
        <v>37399</v>
      </c>
      <c r="C216" s="20" t="s">
        <v>19</v>
      </c>
      <c r="D216" s="20" t="s">
        <v>370</v>
      </c>
      <c r="E216" s="33" t="s">
        <v>84</v>
      </c>
      <c r="F216" s="172">
        <v>1</v>
      </c>
      <c r="G216" s="172">
        <v>22.92</v>
      </c>
      <c r="H216" s="14">
        <f t="shared" si="154"/>
        <v>8.9649288000000009</v>
      </c>
      <c r="I216" s="14">
        <f t="shared" si="155"/>
        <v>20.918167200000003</v>
      </c>
      <c r="J216" s="14">
        <f t="shared" si="156"/>
        <v>29.883096000000005</v>
      </c>
      <c r="K216" s="14">
        <f t="shared" si="157"/>
        <v>8.9649288000000009</v>
      </c>
      <c r="L216" s="14">
        <f t="shared" si="158"/>
        <v>20.918167200000003</v>
      </c>
      <c r="M216" s="18">
        <f t="shared" si="159"/>
        <v>29.883096000000005</v>
      </c>
    </row>
    <row r="217" spans="1:13" s="35" customFormat="1" x14ac:dyDescent="0.2">
      <c r="A217" s="105">
        <v>10</v>
      </c>
      <c r="B217" s="15"/>
      <c r="C217" s="8"/>
      <c r="D217" s="8" t="s">
        <v>156</v>
      </c>
      <c r="E217" s="176"/>
      <c r="F217" s="174"/>
      <c r="G217" s="171"/>
      <c r="H217" s="6"/>
      <c r="I217" s="6"/>
      <c r="J217" s="6"/>
      <c r="K217" s="6"/>
      <c r="L217" s="6"/>
      <c r="M217" s="10">
        <f>SUM(M218:M219)</f>
        <v>36652.188308400007</v>
      </c>
    </row>
    <row r="218" spans="1:13" s="35" customFormat="1" x14ac:dyDescent="0.2">
      <c r="A218" s="107" t="s">
        <v>536</v>
      </c>
      <c r="B218" s="36">
        <v>97644</v>
      </c>
      <c r="C218" s="20" t="s">
        <v>19</v>
      </c>
      <c r="D218" s="20" t="s">
        <v>157</v>
      </c>
      <c r="E218" s="33" t="s">
        <v>93</v>
      </c>
      <c r="F218" s="172">
        <v>8.4</v>
      </c>
      <c r="G218" s="172">
        <v>10.11</v>
      </c>
      <c r="H218" s="14">
        <f t="shared" ref="H218:H219" si="160">0.3*J218</f>
        <v>3.9544253999999999</v>
      </c>
      <c r="I218" s="14">
        <f t="shared" ref="I218:I219" si="161">0.7*J218</f>
        <v>9.2269925999999991</v>
      </c>
      <c r="J218" s="14">
        <f t="shared" ref="J218:J219" si="162">(1+$H$2)*G218</f>
        <v>13.181418000000001</v>
      </c>
      <c r="K218" s="14">
        <f t="shared" ref="K218:K219" si="163">F218*H218</f>
        <v>33.217173359999997</v>
      </c>
      <c r="L218" s="14">
        <f t="shared" ref="L218:L219" si="164">F218*I218</f>
        <v>77.50673784</v>
      </c>
      <c r="M218" s="18">
        <f t="shared" ref="M218:M219" si="165">J218*F218</f>
        <v>110.72391120000002</v>
      </c>
    </row>
    <row r="219" spans="1:13" ht="25.5" x14ac:dyDescent="0.2">
      <c r="A219" s="107" t="s">
        <v>537</v>
      </c>
      <c r="B219" s="36">
        <v>91338</v>
      </c>
      <c r="C219" s="20" t="s">
        <v>19</v>
      </c>
      <c r="D219" s="20" t="s">
        <v>158</v>
      </c>
      <c r="E219" s="33" t="s">
        <v>93</v>
      </c>
      <c r="F219" s="172">
        <v>21.21</v>
      </c>
      <c r="G219" s="172">
        <v>1321.4</v>
      </c>
      <c r="H219" s="14">
        <f t="shared" si="160"/>
        <v>516.852396</v>
      </c>
      <c r="I219" s="14">
        <f t="shared" si="161"/>
        <v>1205.988924</v>
      </c>
      <c r="J219" s="14">
        <f t="shared" si="162"/>
        <v>1722.8413200000002</v>
      </c>
      <c r="K219" s="14">
        <f t="shared" si="163"/>
        <v>10962.439319160001</v>
      </c>
      <c r="L219" s="14">
        <f t="shared" si="164"/>
        <v>25579.025078040002</v>
      </c>
      <c r="M219" s="18">
        <f t="shared" si="165"/>
        <v>36541.464397200005</v>
      </c>
    </row>
    <row r="220" spans="1:13" x14ac:dyDescent="0.2">
      <c r="A220" s="105">
        <v>11</v>
      </c>
      <c r="B220" s="15"/>
      <c r="C220" s="8"/>
      <c r="D220" s="8" t="s">
        <v>159</v>
      </c>
      <c r="E220" s="176"/>
      <c r="F220" s="174"/>
      <c r="G220" s="171"/>
      <c r="H220" s="6"/>
      <c r="I220" s="6"/>
      <c r="J220" s="6"/>
      <c r="K220" s="6"/>
      <c r="L220" s="6"/>
      <c r="M220" s="10">
        <f>SUM(M221:M227)</f>
        <v>521426.12848608004</v>
      </c>
    </row>
    <row r="221" spans="1:13" ht="25.5" x14ac:dyDescent="0.2">
      <c r="A221" s="107" t="s">
        <v>538</v>
      </c>
      <c r="B221" s="36">
        <v>97647</v>
      </c>
      <c r="C221" s="20" t="s">
        <v>19</v>
      </c>
      <c r="D221" s="20" t="s">
        <v>160</v>
      </c>
      <c r="E221" s="33" t="s">
        <v>93</v>
      </c>
      <c r="F221" s="172">
        <v>1256.68</v>
      </c>
      <c r="G221" s="172">
        <v>3.82</v>
      </c>
      <c r="H221" s="14">
        <f t="shared" ref="H221" si="166">0.3*J221</f>
        <v>1.4941547999999998</v>
      </c>
      <c r="I221" s="14">
        <f t="shared" ref="I221" si="167">0.7*J221</f>
        <v>3.4863611999999997</v>
      </c>
      <c r="J221" s="14">
        <f t="shared" ref="J221" si="168">(1+$H$2)*G221</f>
        <v>4.9805159999999997</v>
      </c>
      <c r="K221" s="14">
        <f t="shared" ref="K221" si="169">F221*H221</f>
        <v>1877.6744540639997</v>
      </c>
      <c r="L221" s="14">
        <f t="shared" ref="L221" si="170">F221*I221</f>
        <v>4381.2403928160002</v>
      </c>
      <c r="M221" s="18">
        <f t="shared" ref="M221" si="171">J221*F221</f>
        <v>6258.9148468800004</v>
      </c>
    </row>
    <row r="222" spans="1:13" ht="38.25" x14ac:dyDescent="0.2">
      <c r="A222" s="107" t="s">
        <v>539</v>
      </c>
      <c r="B222" s="36">
        <v>92580</v>
      </c>
      <c r="C222" s="20" t="s">
        <v>19</v>
      </c>
      <c r="D222" s="20" t="s">
        <v>371</v>
      </c>
      <c r="E222" s="33" t="s">
        <v>93</v>
      </c>
      <c r="F222" s="172">
        <v>1294.74</v>
      </c>
      <c r="G222" s="172">
        <v>47.11</v>
      </c>
      <c r="H222" s="14">
        <f t="shared" ref="H222:H227" si="172">0.3*J222</f>
        <v>18.4266054</v>
      </c>
      <c r="I222" s="14">
        <f t="shared" ref="I222:I227" si="173">0.7*J222</f>
        <v>42.995412600000002</v>
      </c>
      <c r="J222" s="14">
        <f t="shared" ref="J222:J227" si="174">(1+$H$2)*G222</f>
        <v>61.422018000000001</v>
      </c>
      <c r="K222" s="14">
        <f t="shared" ref="K222:K227" si="175">F222*H222</f>
        <v>23857.663075596</v>
      </c>
      <c r="L222" s="14">
        <f t="shared" ref="L222:L227" si="176">F222*I222</f>
        <v>55667.880509724004</v>
      </c>
      <c r="M222" s="18">
        <f t="shared" ref="M222:M227" si="177">J222*F222</f>
        <v>79525.543585320003</v>
      </c>
    </row>
    <row r="223" spans="1:13" ht="25.5" x14ac:dyDescent="0.2">
      <c r="A223" s="107" t="s">
        <v>540</v>
      </c>
      <c r="B223" s="36">
        <v>94216</v>
      </c>
      <c r="C223" s="20" t="s">
        <v>19</v>
      </c>
      <c r="D223" s="20" t="s">
        <v>161</v>
      </c>
      <c r="E223" s="33" t="s">
        <v>93</v>
      </c>
      <c r="F223" s="172">
        <v>1294.74</v>
      </c>
      <c r="G223" s="172">
        <v>202.37</v>
      </c>
      <c r="H223" s="14">
        <f t="shared" si="172"/>
        <v>79.155001799999994</v>
      </c>
      <c r="I223" s="14">
        <f t="shared" si="173"/>
        <v>184.6950042</v>
      </c>
      <c r="J223" s="14">
        <f t="shared" si="174"/>
        <v>263.85000600000001</v>
      </c>
      <c r="K223" s="14">
        <f t="shared" si="175"/>
        <v>102485.147030532</v>
      </c>
      <c r="L223" s="14">
        <f t="shared" si="176"/>
        <v>239132.009737908</v>
      </c>
      <c r="M223" s="18">
        <f t="shared" si="177"/>
        <v>341617.15676844004</v>
      </c>
    </row>
    <row r="224" spans="1:13" ht="25.5" x14ac:dyDescent="0.2">
      <c r="A224" s="107" t="s">
        <v>541</v>
      </c>
      <c r="B224" s="36">
        <v>94227</v>
      </c>
      <c r="C224" s="20" t="s">
        <v>19</v>
      </c>
      <c r="D224" s="20" t="s">
        <v>372</v>
      </c>
      <c r="E224" s="33" t="s">
        <v>22</v>
      </c>
      <c r="F224" s="172">
        <v>165.52</v>
      </c>
      <c r="G224" s="172">
        <v>62.69</v>
      </c>
      <c r="H224" s="14">
        <f t="shared" si="172"/>
        <v>24.520566600000002</v>
      </c>
      <c r="I224" s="14">
        <f t="shared" si="173"/>
        <v>57.214655399999998</v>
      </c>
      <c r="J224" s="14">
        <f t="shared" si="174"/>
        <v>81.735222000000007</v>
      </c>
      <c r="K224" s="14">
        <f t="shared" si="175"/>
        <v>4058.6441836320005</v>
      </c>
      <c r="L224" s="14">
        <f t="shared" si="176"/>
        <v>9470.1697618079997</v>
      </c>
      <c r="M224" s="18">
        <f t="shared" si="177"/>
        <v>13528.813945440002</v>
      </c>
    </row>
    <row r="225" spans="1:13" s="102" customFormat="1" x14ac:dyDescent="0.2">
      <c r="A225" s="107" t="s">
        <v>542</v>
      </c>
      <c r="B225" s="23">
        <v>100717</v>
      </c>
      <c r="C225" s="20" t="s">
        <v>19</v>
      </c>
      <c r="D225" s="20" t="s">
        <v>114</v>
      </c>
      <c r="E225" s="33" t="s">
        <v>93</v>
      </c>
      <c r="F225" s="172">
        <v>890</v>
      </c>
      <c r="G225" s="172">
        <v>10.66</v>
      </c>
      <c r="H225" s="14">
        <f t="shared" si="172"/>
        <v>4.1695524000000006</v>
      </c>
      <c r="I225" s="14">
        <f t="shared" si="173"/>
        <v>9.7289556000000008</v>
      </c>
      <c r="J225" s="14">
        <f t="shared" si="174"/>
        <v>13.898508000000001</v>
      </c>
      <c r="K225" s="14">
        <f t="shared" si="175"/>
        <v>3710.9016360000005</v>
      </c>
      <c r="L225" s="14">
        <f t="shared" si="176"/>
        <v>8658.7704840000006</v>
      </c>
      <c r="M225" s="18">
        <f t="shared" si="177"/>
        <v>12369.672120000001</v>
      </c>
    </row>
    <row r="226" spans="1:13" s="102" customFormat="1" ht="25.5" x14ac:dyDescent="0.2">
      <c r="A226" s="107" t="s">
        <v>543</v>
      </c>
      <c r="B226" s="23">
        <v>100720</v>
      </c>
      <c r="C226" s="20" t="s">
        <v>19</v>
      </c>
      <c r="D226" s="20" t="s">
        <v>115</v>
      </c>
      <c r="E226" s="33" t="s">
        <v>93</v>
      </c>
      <c r="F226" s="172">
        <v>890</v>
      </c>
      <c r="G226" s="172">
        <v>11.32</v>
      </c>
      <c r="H226" s="14">
        <f t="shared" si="172"/>
        <v>4.4277047999999999</v>
      </c>
      <c r="I226" s="14">
        <f t="shared" si="173"/>
        <v>10.3313112</v>
      </c>
      <c r="J226" s="14">
        <f t="shared" si="174"/>
        <v>14.759016000000001</v>
      </c>
      <c r="K226" s="14">
        <f t="shared" si="175"/>
        <v>3940.6572719999999</v>
      </c>
      <c r="L226" s="14">
        <f t="shared" si="176"/>
        <v>9194.8669680000003</v>
      </c>
      <c r="M226" s="18">
        <f t="shared" si="177"/>
        <v>13135.524240000001</v>
      </c>
    </row>
    <row r="227" spans="1:13" s="102" customFormat="1" ht="25.5" x14ac:dyDescent="0.2">
      <c r="A227" s="107" t="s">
        <v>544</v>
      </c>
      <c r="B227" s="23" t="s">
        <v>116</v>
      </c>
      <c r="C227" s="20" t="s">
        <v>19</v>
      </c>
      <c r="D227" s="20" t="s">
        <v>117</v>
      </c>
      <c r="E227" s="33" t="s">
        <v>26</v>
      </c>
      <c r="F227" s="172">
        <v>890</v>
      </c>
      <c r="G227" s="172">
        <v>47.39</v>
      </c>
      <c r="H227" s="14">
        <f t="shared" si="172"/>
        <v>18.536124600000001</v>
      </c>
      <c r="I227" s="14">
        <f t="shared" si="173"/>
        <v>43.250957400000004</v>
      </c>
      <c r="J227" s="14">
        <f t="shared" si="174"/>
        <v>61.787082000000005</v>
      </c>
      <c r="K227" s="14">
        <f t="shared" si="175"/>
        <v>16497.150894000002</v>
      </c>
      <c r="L227" s="14">
        <f t="shared" si="176"/>
        <v>38493.352086000006</v>
      </c>
      <c r="M227" s="18">
        <f t="shared" si="177"/>
        <v>54990.502980000005</v>
      </c>
    </row>
    <row r="228" spans="1:13" s="102" customFormat="1" x14ac:dyDescent="0.2">
      <c r="A228" s="33"/>
      <c r="B228" s="23"/>
      <c r="C228" s="20"/>
      <c r="D228" s="20"/>
      <c r="E228" s="33"/>
      <c r="F228" s="172"/>
      <c r="G228" s="172"/>
      <c r="H228" s="24"/>
      <c r="I228" s="24"/>
      <c r="J228" s="24"/>
      <c r="K228" s="24"/>
      <c r="L228" s="24"/>
      <c r="M228" s="24"/>
    </row>
    <row r="229" spans="1:13" s="102" customFormat="1" x14ac:dyDescent="0.2">
      <c r="A229" s="110">
        <v>12</v>
      </c>
      <c r="B229" s="108"/>
      <c r="C229" s="108"/>
      <c r="D229" s="108" t="s">
        <v>545</v>
      </c>
      <c r="E229" s="110"/>
      <c r="F229" s="173"/>
      <c r="G229" s="173"/>
      <c r="H229" s="108"/>
      <c r="I229" s="108"/>
      <c r="J229" s="108"/>
      <c r="K229" s="108"/>
      <c r="L229" s="108"/>
      <c r="M229" s="109">
        <f>SUM(M230:M241)</f>
        <v>731205.96880199993</v>
      </c>
    </row>
    <row r="230" spans="1:13" s="102" customFormat="1" ht="25.5" x14ac:dyDescent="0.2">
      <c r="A230" s="107" t="s">
        <v>552</v>
      </c>
      <c r="B230" s="23" t="s">
        <v>569</v>
      </c>
      <c r="C230" s="20" t="s">
        <v>189</v>
      </c>
      <c r="D230" s="20" t="s">
        <v>584</v>
      </c>
      <c r="E230" s="33" t="s">
        <v>188</v>
      </c>
      <c r="F230" s="172">
        <v>1</v>
      </c>
      <c r="G230" s="172">
        <v>190883.44</v>
      </c>
      <c r="H230" s="14">
        <f t="shared" ref="H230" si="178">0.3*J230</f>
        <v>74662.14872160001</v>
      </c>
      <c r="I230" s="14">
        <f t="shared" ref="I230" si="179">0.7*J230</f>
        <v>174211.68035040001</v>
      </c>
      <c r="J230" s="14">
        <f t="shared" ref="J230" si="180">(1+$H$2)*G230</f>
        <v>248873.82907200002</v>
      </c>
      <c r="K230" s="14">
        <f t="shared" ref="K230" si="181">F230*H230</f>
        <v>74662.14872160001</v>
      </c>
      <c r="L230" s="14">
        <f t="shared" ref="L230" si="182">F230*I230</f>
        <v>174211.68035040001</v>
      </c>
      <c r="M230" s="18">
        <f t="shared" ref="M230" si="183">J230*F230</f>
        <v>248873.82907200002</v>
      </c>
    </row>
    <row r="231" spans="1:13" s="102" customFormat="1" ht="25.5" x14ac:dyDescent="0.2">
      <c r="A231" s="107" t="s">
        <v>553</v>
      </c>
      <c r="B231" s="23" t="s">
        <v>570</v>
      </c>
      <c r="C231" s="20" t="s">
        <v>189</v>
      </c>
      <c r="D231" s="20" t="s">
        <v>187</v>
      </c>
      <c r="E231" s="33" t="s">
        <v>188</v>
      </c>
      <c r="F231" s="172">
        <v>1</v>
      </c>
      <c r="G231" s="172">
        <v>110600</v>
      </c>
      <c r="H231" s="14">
        <f t="shared" ref="H231:H241" si="184">0.3*J231</f>
        <v>43260.083999999995</v>
      </c>
      <c r="I231" s="14">
        <f t="shared" ref="I231:I241" si="185">0.7*J231</f>
        <v>100940.196</v>
      </c>
      <c r="J231" s="14">
        <f t="shared" ref="J231:J241" si="186">(1+$H$2)*G231</f>
        <v>144200.28</v>
      </c>
      <c r="K231" s="14">
        <f t="shared" ref="K231:K241" si="187">F231*H231</f>
        <v>43260.083999999995</v>
      </c>
      <c r="L231" s="14">
        <f t="shared" ref="L231:L241" si="188">F231*I231</f>
        <v>100940.196</v>
      </c>
      <c r="M231" s="18">
        <f t="shared" ref="M231:M241" si="189">J231*F231</f>
        <v>144200.28</v>
      </c>
    </row>
    <row r="232" spans="1:13" s="102" customFormat="1" ht="25.5" x14ac:dyDescent="0.2">
      <c r="A232" s="107" t="s">
        <v>554</v>
      </c>
      <c r="B232" s="23" t="s">
        <v>571</v>
      </c>
      <c r="C232" s="20" t="s">
        <v>189</v>
      </c>
      <c r="D232" s="20" t="s">
        <v>192</v>
      </c>
      <c r="E232" s="33" t="s">
        <v>188</v>
      </c>
      <c r="F232" s="172">
        <v>168</v>
      </c>
      <c r="G232" s="172">
        <v>52.6</v>
      </c>
      <c r="H232" s="14">
        <f t="shared" si="184"/>
        <v>20.573964</v>
      </c>
      <c r="I232" s="14">
        <f t="shared" si="185"/>
        <v>48.005915999999999</v>
      </c>
      <c r="J232" s="14">
        <f t="shared" si="186"/>
        <v>68.579880000000003</v>
      </c>
      <c r="K232" s="14">
        <f t="shared" si="187"/>
        <v>3456.4259520000001</v>
      </c>
      <c r="L232" s="14">
        <f t="shared" si="188"/>
        <v>8064.993888</v>
      </c>
      <c r="M232" s="18">
        <f t="shared" si="189"/>
        <v>11521.41984</v>
      </c>
    </row>
    <row r="233" spans="1:13" s="102" customFormat="1" ht="25.5" x14ac:dyDescent="0.2">
      <c r="A233" s="107" t="s">
        <v>555</v>
      </c>
      <c r="B233" s="23" t="s">
        <v>572</v>
      </c>
      <c r="C233" s="20" t="s">
        <v>189</v>
      </c>
      <c r="D233" s="20" t="s">
        <v>193</v>
      </c>
      <c r="E233" s="33" t="s">
        <v>81</v>
      </c>
      <c r="F233" s="172">
        <v>6</v>
      </c>
      <c r="G233" s="172">
        <v>5480</v>
      </c>
      <c r="H233" s="14">
        <f t="shared" si="184"/>
        <v>2143.4472000000001</v>
      </c>
      <c r="I233" s="14">
        <f t="shared" si="185"/>
        <v>5001.3768</v>
      </c>
      <c r="J233" s="14">
        <f t="shared" si="186"/>
        <v>7144.8240000000005</v>
      </c>
      <c r="K233" s="14">
        <f t="shared" si="187"/>
        <v>12860.683199999999</v>
      </c>
      <c r="L233" s="14">
        <f t="shared" si="188"/>
        <v>30008.2608</v>
      </c>
      <c r="M233" s="18">
        <f t="shared" si="189"/>
        <v>42868.944000000003</v>
      </c>
    </row>
    <row r="234" spans="1:13" s="102" customFormat="1" x14ac:dyDescent="0.2">
      <c r="A234" s="107" t="s">
        <v>556</v>
      </c>
      <c r="B234" s="23" t="s">
        <v>573</v>
      </c>
      <c r="C234" s="20" t="s">
        <v>126</v>
      </c>
      <c r="D234" s="20" t="s">
        <v>190</v>
      </c>
      <c r="E234" s="33" t="s">
        <v>125</v>
      </c>
      <c r="F234" s="172">
        <v>1</v>
      </c>
      <c r="G234" s="172">
        <v>23735</v>
      </c>
      <c r="H234" s="14">
        <f t="shared" si="184"/>
        <v>9283.7079000000012</v>
      </c>
      <c r="I234" s="14">
        <f t="shared" si="185"/>
        <v>21661.985100000002</v>
      </c>
      <c r="J234" s="14">
        <f t="shared" si="186"/>
        <v>30945.693000000003</v>
      </c>
      <c r="K234" s="14">
        <f t="shared" si="187"/>
        <v>9283.7079000000012</v>
      </c>
      <c r="L234" s="14">
        <f t="shared" si="188"/>
        <v>21661.985100000002</v>
      </c>
      <c r="M234" s="18">
        <f t="shared" si="189"/>
        <v>30945.693000000003</v>
      </c>
    </row>
    <row r="235" spans="1:13" s="102" customFormat="1" ht="25.5" x14ac:dyDescent="0.2">
      <c r="A235" s="107" t="s">
        <v>580</v>
      </c>
      <c r="B235" s="23" t="s">
        <v>574</v>
      </c>
      <c r="C235" s="20" t="s">
        <v>189</v>
      </c>
      <c r="D235" s="20" t="s">
        <v>245</v>
      </c>
      <c r="E235" s="33" t="s">
        <v>188</v>
      </c>
      <c r="F235" s="172">
        <v>1</v>
      </c>
      <c r="G235" s="172">
        <v>2500</v>
      </c>
      <c r="H235" s="14">
        <f t="shared" si="184"/>
        <v>977.84999999999991</v>
      </c>
      <c r="I235" s="14">
        <f t="shared" si="185"/>
        <v>2281.6499999999996</v>
      </c>
      <c r="J235" s="14">
        <f t="shared" si="186"/>
        <v>3259.5</v>
      </c>
      <c r="K235" s="14">
        <f t="shared" si="187"/>
        <v>977.84999999999991</v>
      </c>
      <c r="L235" s="14">
        <f t="shared" si="188"/>
        <v>2281.6499999999996</v>
      </c>
      <c r="M235" s="18">
        <f t="shared" si="189"/>
        <v>3259.5</v>
      </c>
    </row>
    <row r="236" spans="1:13" s="102" customFormat="1" ht="25.5" x14ac:dyDescent="0.2">
      <c r="A236" s="107" t="s">
        <v>557</v>
      </c>
      <c r="B236" s="23" t="s">
        <v>575</v>
      </c>
      <c r="C236" s="20" t="s">
        <v>189</v>
      </c>
      <c r="D236" s="20" t="s">
        <v>195</v>
      </c>
      <c r="E236" s="33" t="s">
        <v>188</v>
      </c>
      <c r="F236" s="172">
        <v>1</v>
      </c>
      <c r="G236" s="172">
        <v>45000</v>
      </c>
      <c r="H236" s="14">
        <f t="shared" si="184"/>
        <v>17601.3</v>
      </c>
      <c r="I236" s="14">
        <f t="shared" si="185"/>
        <v>41069.699999999997</v>
      </c>
      <c r="J236" s="14">
        <f t="shared" si="186"/>
        <v>58671</v>
      </c>
      <c r="K236" s="14">
        <f t="shared" si="187"/>
        <v>17601.3</v>
      </c>
      <c r="L236" s="14">
        <f t="shared" si="188"/>
        <v>41069.699999999997</v>
      </c>
      <c r="M236" s="18">
        <f t="shared" si="189"/>
        <v>58671</v>
      </c>
    </row>
    <row r="237" spans="1:13" s="102" customFormat="1" x14ac:dyDescent="0.2">
      <c r="A237" s="107" t="s">
        <v>558</v>
      </c>
      <c r="B237" s="23" t="s">
        <v>576</v>
      </c>
      <c r="C237" s="20" t="s">
        <v>126</v>
      </c>
      <c r="D237" s="20" t="s">
        <v>546</v>
      </c>
      <c r="E237" s="33" t="s">
        <v>125</v>
      </c>
      <c r="F237" s="172">
        <v>1</v>
      </c>
      <c r="G237" s="172">
        <v>44700</v>
      </c>
      <c r="H237" s="14">
        <f t="shared" si="184"/>
        <v>17483.957999999999</v>
      </c>
      <c r="I237" s="14">
        <f t="shared" si="185"/>
        <v>40795.901999999995</v>
      </c>
      <c r="J237" s="14">
        <f t="shared" si="186"/>
        <v>58279.86</v>
      </c>
      <c r="K237" s="14">
        <f t="shared" si="187"/>
        <v>17483.957999999999</v>
      </c>
      <c r="L237" s="14">
        <f t="shared" si="188"/>
        <v>40795.901999999995</v>
      </c>
      <c r="M237" s="18">
        <f t="shared" si="189"/>
        <v>58279.86</v>
      </c>
    </row>
    <row r="238" spans="1:13" s="102" customFormat="1" x14ac:dyDescent="0.2">
      <c r="A238" s="107" t="s">
        <v>559</v>
      </c>
      <c r="B238" s="23" t="s">
        <v>577</v>
      </c>
      <c r="C238" s="20" t="s">
        <v>126</v>
      </c>
      <c r="D238" s="20" t="s">
        <v>547</v>
      </c>
      <c r="E238" s="33" t="s">
        <v>125</v>
      </c>
      <c r="F238" s="172">
        <v>1</v>
      </c>
      <c r="G238" s="172">
        <v>24527.7</v>
      </c>
      <c r="H238" s="14">
        <f t="shared" si="184"/>
        <v>9593.7645780000003</v>
      </c>
      <c r="I238" s="14">
        <f t="shared" si="185"/>
        <v>22385.450681999999</v>
      </c>
      <c r="J238" s="14">
        <f t="shared" si="186"/>
        <v>31979.215260000001</v>
      </c>
      <c r="K238" s="14">
        <f t="shared" si="187"/>
        <v>9593.7645780000003</v>
      </c>
      <c r="L238" s="14">
        <f t="shared" si="188"/>
        <v>22385.450681999999</v>
      </c>
      <c r="M238" s="18">
        <f t="shared" si="189"/>
        <v>31979.215260000001</v>
      </c>
    </row>
    <row r="239" spans="1:13" s="102" customFormat="1" x14ac:dyDescent="0.2">
      <c r="A239" s="107" t="s">
        <v>560</v>
      </c>
      <c r="B239" s="23" t="s">
        <v>578</v>
      </c>
      <c r="C239" s="20" t="s">
        <v>126</v>
      </c>
      <c r="D239" s="20" t="s">
        <v>548</v>
      </c>
      <c r="E239" s="33" t="s">
        <v>125</v>
      </c>
      <c r="F239" s="172">
        <v>8</v>
      </c>
      <c r="G239" s="172">
        <v>1785</v>
      </c>
      <c r="H239" s="14">
        <f t="shared" si="184"/>
        <v>698.18489999999997</v>
      </c>
      <c r="I239" s="14">
        <f t="shared" si="185"/>
        <v>1629.0980999999999</v>
      </c>
      <c r="J239" s="14">
        <f t="shared" si="186"/>
        <v>2327.2829999999999</v>
      </c>
      <c r="K239" s="14">
        <f t="shared" si="187"/>
        <v>5585.4791999999998</v>
      </c>
      <c r="L239" s="14">
        <f t="shared" si="188"/>
        <v>13032.784799999999</v>
      </c>
      <c r="M239" s="18">
        <f t="shared" si="189"/>
        <v>18618.263999999999</v>
      </c>
    </row>
    <row r="240" spans="1:13" s="102" customFormat="1" x14ac:dyDescent="0.2">
      <c r="A240" s="107" t="s">
        <v>581</v>
      </c>
      <c r="B240" s="23" t="s">
        <v>579</v>
      </c>
      <c r="C240" s="20" t="s">
        <v>126</v>
      </c>
      <c r="D240" s="20" t="s">
        <v>549</v>
      </c>
      <c r="E240" s="33" t="s">
        <v>125</v>
      </c>
      <c r="F240" s="172">
        <v>1</v>
      </c>
      <c r="G240" s="172">
        <v>51843.45</v>
      </c>
      <c r="H240" s="14">
        <f t="shared" si="184"/>
        <v>20278.047032999999</v>
      </c>
      <c r="I240" s="14">
        <f t="shared" si="185"/>
        <v>47315.443076999996</v>
      </c>
      <c r="J240" s="14">
        <f t="shared" si="186"/>
        <v>67593.490109999999</v>
      </c>
      <c r="K240" s="14">
        <f t="shared" si="187"/>
        <v>20278.047032999999</v>
      </c>
      <c r="L240" s="14">
        <f t="shared" si="188"/>
        <v>47315.443076999996</v>
      </c>
      <c r="M240" s="18">
        <f t="shared" si="189"/>
        <v>67593.490109999999</v>
      </c>
    </row>
    <row r="241" spans="1:15" s="102" customFormat="1" ht="15" thickBot="1" x14ac:dyDescent="0.25">
      <c r="A241" s="107" t="s">
        <v>561</v>
      </c>
      <c r="B241" s="23">
        <v>88264</v>
      </c>
      <c r="C241" s="20" t="s">
        <v>19</v>
      </c>
      <c r="D241" s="20" t="s">
        <v>551</v>
      </c>
      <c r="E241" s="33" t="s">
        <v>25</v>
      </c>
      <c r="F241" s="172">
        <v>280</v>
      </c>
      <c r="G241" s="172">
        <v>39.43</v>
      </c>
      <c r="H241" s="14">
        <f t="shared" si="184"/>
        <v>15.422650200000001</v>
      </c>
      <c r="I241" s="14">
        <f t="shared" si="185"/>
        <v>35.986183799999999</v>
      </c>
      <c r="J241" s="14">
        <f t="shared" si="186"/>
        <v>51.408834000000006</v>
      </c>
      <c r="K241" s="14">
        <f t="shared" si="187"/>
        <v>4318.3420560000004</v>
      </c>
      <c r="L241" s="14">
        <f t="shared" si="188"/>
        <v>10076.131464</v>
      </c>
      <c r="M241" s="18">
        <f t="shared" si="189"/>
        <v>14394.473520000001</v>
      </c>
    </row>
    <row r="242" spans="1:15" ht="15.75" thickBot="1" x14ac:dyDescent="0.3">
      <c r="J242" s="40"/>
      <c r="K242" s="41" t="s">
        <v>232</v>
      </c>
      <c r="L242" s="41" t="s">
        <v>233</v>
      </c>
      <c r="M242" s="42" t="s">
        <v>234</v>
      </c>
    </row>
    <row r="243" spans="1:15" ht="15" thickBot="1" x14ac:dyDescent="0.25">
      <c r="J243" s="43" t="s">
        <v>235</v>
      </c>
      <c r="K243" s="44">
        <f>K245/1.3038</f>
        <v>519688.63062757091</v>
      </c>
      <c r="L243" s="44">
        <f>L245/1.3038</f>
        <v>1143291.4714643322</v>
      </c>
      <c r="M243" s="44">
        <f>M245/1.3038</f>
        <v>1662980.1020919031</v>
      </c>
    </row>
    <row r="244" spans="1:15" ht="15" thickBot="1" x14ac:dyDescent="0.25">
      <c r="J244" s="43" t="s">
        <v>236</v>
      </c>
      <c r="K244" s="44">
        <f>0.3038*K243</f>
        <v>157881.40598465604</v>
      </c>
      <c r="L244" s="44">
        <f>0.3038*L243</f>
        <v>347331.94903086411</v>
      </c>
      <c r="M244" s="44">
        <f>0.3038*M243</f>
        <v>505213.35501552018</v>
      </c>
    </row>
    <row r="245" spans="1:15" ht="33.75" thickBot="1" x14ac:dyDescent="0.25">
      <c r="J245" s="45" t="s">
        <v>234</v>
      </c>
      <c r="K245" s="46">
        <f>SUM(K7:K241)</f>
        <v>677570.03661222698</v>
      </c>
      <c r="L245" s="46">
        <f>SUM(L7:L241)</f>
        <v>1490623.4204951965</v>
      </c>
      <c r="M245" s="46">
        <f>L245+K245</f>
        <v>2168193.4571074233</v>
      </c>
      <c r="N245" s="101"/>
    </row>
    <row r="246" spans="1:15" x14ac:dyDescent="0.2">
      <c r="L246" s="101"/>
      <c r="O246" s="101"/>
    </row>
    <row r="248" spans="1:15" x14ac:dyDescent="0.2">
      <c r="M248" s="101"/>
      <c r="N248" s="101"/>
    </row>
  </sheetData>
  <mergeCells count="16">
    <mergeCell ref="E1:G1"/>
    <mergeCell ref="H1:J1"/>
    <mergeCell ref="K1:M1"/>
    <mergeCell ref="E2:G2"/>
    <mergeCell ref="H2:J2"/>
    <mergeCell ref="K2:M2"/>
    <mergeCell ref="A3:M3"/>
    <mergeCell ref="A4:A5"/>
    <mergeCell ref="B4:B5"/>
    <mergeCell ref="C4:C5"/>
    <mergeCell ref="D4:D5"/>
    <mergeCell ref="E4:E5"/>
    <mergeCell ref="F4:F5"/>
    <mergeCell ref="G4:G5"/>
    <mergeCell ref="H4:J4"/>
    <mergeCell ref="K4:M4"/>
  </mergeCells>
  <phoneticPr fontId="13" type="noConversion"/>
  <pageMargins left="0.51181102362204722" right="0.51181102362204722" top="0.98425196850393704" bottom="0.98425196850393704" header="0.51181102362204722" footer="0.51181102362204722"/>
  <pageSetup paperSize="9"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5"/>
  <sheetViews>
    <sheetView showOutlineSymbols="0" showWhiteSpace="0" zoomScale="70" zoomScaleNormal="70" workbookViewId="0">
      <selection activeCell="U17" sqref="A1:U17"/>
    </sheetView>
  </sheetViews>
  <sheetFormatPr defaultColWidth="9" defaultRowHeight="14.25" x14ac:dyDescent="0.2"/>
  <cols>
    <col min="1" max="1" width="10.75" customWidth="1"/>
    <col min="2" max="2" width="65" customWidth="1"/>
    <col min="3" max="3" width="14.75" bestFit="1" customWidth="1"/>
    <col min="4" max="4" width="7.5" bestFit="1" customWidth="1"/>
    <col min="5" max="5" width="16.375" bestFit="1" customWidth="1"/>
    <col min="6" max="6" width="7.5" bestFit="1" customWidth="1"/>
    <col min="7" max="7" width="17.75" bestFit="1" customWidth="1"/>
    <col min="8" max="8" width="7.5" bestFit="1" customWidth="1"/>
    <col min="9" max="9" width="16.875" bestFit="1" customWidth="1"/>
    <col min="10" max="10" width="9.125" customWidth="1"/>
    <col min="11" max="11" width="15.625" bestFit="1" customWidth="1"/>
    <col min="12" max="12" width="7.5" style="35" bestFit="1" customWidth="1"/>
    <col min="13" max="13" width="16.5" style="35" bestFit="1" customWidth="1"/>
    <col min="14" max="15" width="15.625" style="35" customWidth="1"/>
    <col min="16" max="16" width="10.625" style="35" bestFit="1" customWidth="1"/>
    <col min="17" max="17" width="16.875" style="35" bestFit="1" customWidth="1"/>
    <col min="18" max="18" width="7.5" bestFit="1" customWidth="1"/>
    <col min="19" max="19" width="16.875" bestFit="1" customWidth="1"/>
    <col min="20" max="20" width="6.875" customWidth="1"/>
    <col min="21" max="21" width="20.625" bestFit="1" customWidth="1"/>
    <col min="22" max="22" width="15.125" bestFit="1" customWidth="1"/>
  </cols>
  <sheetData>
    <row r="1" spans="1:21" ht="31.5" x14ac:dyDescent="0.2">
      <c r="A1" s="178" t="s">
        <v>0</v>
      </c>
      <c r="B1" s="179" t="s">
        <v>247</v>
      </c>
      <c r="C1" s="180"/>
      <c r="D1" s="181"/>
      <c r="E1" s="181"/>
      <c r="F1" s="181"/>
      <c r="G1" s="181"/>
      <c r="H1" s="181"/>
      <c r="I1" s="181"/>
      <c r="J1" s="181"/>
      <c r="K1" s="181"/>
      <c r="L1" s="181"/>
      <c r="M1" s="181"/>
      <c r="N1" s="181"/>
      <c r="O1" s="181"/>
      <c r="P1" s="181"/>
      <c r="Q1" s="181"/>
      <c r="R1" s="181"/>
      <c r="S1" s="181"/>
      <c r="T1" s="181"/>
      <c r="U1" s="181"/>
    </row>
    <row r="2" spans="1:21" ht="46.5" customHeight="1" x14ac:dyDescent="0.25">
      <c r="A2" s="182" t="s">
        <v>33</v>
      </c>
      <c r="B2" s="183"/>
      <c r="C2" s="183"/>
      <c r="D2" s="181"/>
      <c r="E2" s="181"/>
      <c r="F2" s="181"/>
      <c r="G2" s="181"/>
      <c r="H2" s="181"/>
      <c r="I2" s="181"/>
      <c r="J2" s="181"/>
      <c r="K2" s="181"/>
      <c r="L2" s="181"/>
      <c r="M2" s="181"/>
      <c r="N2" s="181"/>
      <c r="O2" s="181"/>
      <c r="P2" s="181"/>
      <c r="Q2" s="181"/>
      <c r="R2" s="181"/>
      <c r="S2" s="181"/>
      <c r="T2" s="181"/>
      <c r="U2" s="181"/>
    </row>
    <row r="3" spans="1:21" ht="15" customHeight="1" thickBot="1" x14ac:dyDescent="0.25">
      <c r="A3" s="184" t="s">
        <v>4</v>
      </c>
      <c r="B3" s="184" t="s">
        <v>7</v>
      </c>
      <c r="C3" s="185"/>
      <c r="D3" s="181"/>
      <c r="E3" s="181"/>
      <c r="F3" s="181"/>
      <c r="G3" s="181"/>
      <c r="H3" s="181"/>
      <c r="I3" s="181"/>
      <c r="J3" s="181"/>
      <c r="K3" s="181"/>
      <c r="L3" s="181"/>
      <c r="M3" s="181"/>
      <c r="N3" s="181"/>
      <c r="O3" s="181"/>
      <c r="P3" s="181"/>
      <c r="Q3" s="181"/>
      <c r="R3" s="181"/>
      <c r="S3" s="181"/>
      <c r="T3" s="181"/>
      <c r="U3" s="181"/>
    </row>
    <row r="4" spans="1:21" ht="15" customHeight="1" thickBot="1" x14ac:dyDescent="0.3">
      <c r="A4" s="186"/>
      <c r="B4" s="186"/>
      <c r="C4" s="187" t="s">
        <v>12</v>
      </c>
      <c r="D4" s="188" t="s">
        <v>34</v>
      </c>
      <c r="E4" s="189"/>
      <c r="F4" s="188" t="s">
        <v>35</v>
      </c>
      <c r="G4" s="189"/>
      <c r="H4" s="188" t="s">
        <v>36</v>
      </c>
      <c r="I4" s="189"/>
      <c r="J4" s="188" t="s">
        <v>37</v>
      </c>
      <c r="K4" s="189"/>
      <c r="L4" s="188" t="s">
        <v>38</v>
      </c>
      <c r="M4" s="189"/>
      <c r="N4" s="188" t="s">
        <v>196</v>
      </c>
      <c r="O4" s="189"/>
      <c r="P4" s="188" t="s">
        <v>197</v>
      </c>
      <c r="Q4" s="189"/>
      <c r="R4" s="188" t="s">
        <v>242</v>
      </c>
      <c r="S4" s="189"/>
      <c r="T4" s="188" t="s">
        <v>39</v>
      </c>
      <c r="U4" s="189"/>
    </row>
    <row r="5" spans="1:21" ht="20.100000000000001" customHeight="1" x14ac:dyDescent="0.2">
      <c r="A5" s="190">
        <v>1</v>
      </c>
      <c r="B5" s="96" t="str">
        <f>'PLANILHA ORÇAMENTÁRIA '!D6</f>
        <v>SERVIÇOS PRELIMINARES</v>
      </c>
      <c r="C5" s="97">
        <f>'PLANILHA ORÇAMENTÁRIA '!M6</f>
        <v>56781.533040000009</v>
      </c>
      <c r="D5" s="191">
        <v>0.125</v>
      </c>
      <c r="E5" s="192">
        <f>D5*$C$5</f>
        <v>7097.6916300000012</v>
      </c>
      <c r="F5" s="191">
        <v>0.125</v>
      </c>
      <c r="G5" s="192">
        <f>F5*$C$5</f>
        <v>7097.6916300000012</v>
      </c>
      <c r="H5" s="191">
        <v>0.125</v>
      </c>
      <c r="I5" s="192">
        <f>H5*$C$5</f>
        <v>7097.6916300000012</v>
      </c>
      <c r="J5" s="191">
        <v>0.125</v>
      </c>
      <c r="K5" s="192">
        <f>J5*$C$5</f>
        <v>7097.6916300000012</v>
      </c>
      <c r="L5" s="191">
        <v>0.125</v>
      </c>
      <c r="M5" s="192">
        <f>L5*$C$5</f>
        <v>7097.6916300000012</v>
      </c>
      <c r="N5" s="191">
        <v>0.125</v>
      </c>
      <c r="O5" s="192">
        <f>N5*$C$5</f>
        <v>7097.6916300000012</v>
      </c>
      <c r="P5" s="191">
        <v>0.125</v>
      </c>
      <c r="Q5" s="192">
        <f>P5*$C$5</f>
        <v>7097.6916300000012</v>
      </c>
      <c r="R5" s="191">
        <v>0.125</v>
      </c>
      <c r="S5" s="192">
        <f>R5*$C$5</f>
        <v>7097.6916300000012</v>
      </c>
      <c r="T5" s="191">
        <f>D5+F5+H5+J5+R5+L5+N5+P5</f>
        <v>1</v>
      </c>
      <c r="U5" s="192">
        <f>E5+G5+I5+K5+M5+O5+Q5+S5</f>
        <v>56781.533040000009</v>
      </c>
    </row>
    <row r="6" spans="1:21" ht="20.100000000000001" customHeight="1" x14ac:dyDescent="0.2">
      <c r="A6" s="190">
        <v>2</v>
      </c>
      <c r="B6" s="96" t="str">
        <f>'PLANILHA ORÇAMENTÁRIA '!D12</f>
        <v>INFRAESTRUTURA</v>
      </c>
      <c r="C6" s="97">
        <f>'PLANILHA ORÇAMENTÁRIA '!M12</f>
        <v>82836.932624655514</v>
      </c>
      <c r="D6" s="191">
        <v>0.5</v>
      </c>
      <c r="E6" s="192">
        <f>D6*$C$6</f>
        <v>41418.466312327757</v>
      </c>
      <c r="F6" s="191">
        <v>0.5</v>
      </c>
      <c r="G6" s="192">
        <f>F6*$C$6</f>
        <v>41418.466312327757</v>
      </c>
      <c r="H6" s="193"/>
      <c r="I6" s="194"/>
      <c r="J6" s="193"/>
      <c r="K6" s="194"/>
      <c r="L6" s="193"/>
      <c r="M6" s="194"/>
      <c r="N6" s="193"/>
      <c r="O6" s="194"/>
      <c r="P6" s="193"/>
      <c r="Q6" s="194"/>
      <c r="R6" s="193"/>
      <c r="S6" s="194"/>
      <c r="T6" s="191">
        <f t="shared" ref="T6:T16" si="0">D6+F6+H6+J6+R6+L6+N6+P6</f>
        <v>1</v>
      </c>
      <c r="U6" s="192">
        <f>E6+G6+I6+K6+M6+O6+Q6+S6</f>
        <v>82836.932624655514</v>
      </c>
    </row>
    <row r="7" spans="1:21" s="32" customFormat="1" ht="20.100000000000001" customHeight="1" x14ac:dyDescent="0.2">
      <c r="A7" s="190">
        <v>3</v>
      </c>
      <c r="B7" s="96" t="str">
        <f>'PLANILHA ORÇAMENTÁRIA '!D51</f>
        <v>ALVENARIA E VEDAÇÕES</v>
      </c>
      <c r="C7" s="97">
        <f>'PLANILHA ORÇAMENTÁRIA '!M51</f>
        <v>173243.86031641354</v>
      </c>
      <c r="D7" s="193"/>
      <c r="E7" s="194"/>
      <c r="F7" s="193"/>
      <c r="G7" s="194"/>
      <c r="H7" s="193">
        <v>0.5</v>
      </c>
      <c r="I7" s="194">
        <f t="shared" ref="I7" si="1">H7*C7</f>
        <v>86621.930158206771</v>
      </c>
      <c r="J7" s="193">
        <v>0.5</v>
      </c>
      <c r="K7" s="194">
        <f t="shared" ref="K7" si="2">J7*C7</f>
        <v>86621.930158206771</v>
      </c>
      <c r="L7" s="193"/>
      <c r="M7" s="194"/>
      <c r="N7" s="193"/>
      <c r="O7" s="194"/>
      <c r="P7" s="193"/>
      <c r="Q7" s="194"/>
      <c r="R7" s="193"/>
      <c r="S7" s="194"/>
      <c r="T7" s="191">
        <f t="shared" si="0"/>
        <v>1</v>
      </c>
      <c r="U7" s="192">
        <f t="shared" ref="U7:U16" si="3">E7+G7+I7+K7+M7+O7+Q7+S7</f>
        <v>173243.86031641354</v>
      </c>
    </row>
    <row r="8" spans="1:21" ht="20.100000000000001" customHeight="1" x14ac:dyDescent="0.2">
      <c r="A8" s="95">
        <v>4</v>
      </c>
      <c r="B8" s="96" t="str">
        <f>'PLANILHA ORÇAMENTÁRIA '!D56</f>
        <v>ACABAMENTOS E PINTURAS</v>
      </c>
      <c r="C8" s="97">
        <f>'PLANILHA ORÇAMENTÁRIA '!M56</f>
        <v>15743.611931865962</v>
      </c>
      <c r="D8" s="193"/>
      <c r="E8" s="194"/>
      <c r="F8" s="193"/>
      <c r="G8" s="194"/>
      <c r="H8" s="193"/>
      <c r="I8" s="194"/>
      <c r="J8" s="193"/>
      <c r="K8" s="194"/>
      <c r="L8" s="193"/>
      <c r="M8" s="194"/>
      <c r="N8" s="193">
        <v>1</v>
      </c>
      <c r="O8" s="194">
        <f>N8*C8</f>
        <v>15743.611931865962</v>
      </c>
      <c r="P8" s="193"/>
      <c r="Q8" s="194"/>
      <c r="R8" s="193"/>
      <c r="S8" s="194"/>
      <c r="T8" s="191">
        <f t="shared" si="0"/>
        <v>1</v>
      </c>
      <c r="U8" s="192">
        <f t="shared" si="3"/>
        <v>15743.611931865962</v>
      </c>
    </row>
    <row r="9" spans="1:21" ht="20.100000000000001" customHeight="1" x14ac:dyDescent="0.2">
      <c r="A9" s="190">
        <v>5</v>
      </c>
      <c r="B9" s="96" t="str">
        <f>'PLANILHA ORÇAMENTÁRIA '!D61</f>
        <v>PISOS E PAVIMENTAÇÕES</v>
      </c>
      <c r="C9" s="97">
        <f>'PLANILHA ORÇAMENTÁRIA '!M61</f>
        <v>158707.108485</v>
      </c>
      <c r="D9" s="193"/>
      <c r="E9" s="194"/>
      <c r="F9" s="193">
        <v>0.5</v>
      </c>
      <c r="G9" s="194">
        <f>F9*C9</f>
        <v>79353.554242500002</v>
      </c>
      <c r="H9" s="193">
        <v>0.5</v>
      </c>
      <c r="I9" s="194">
        <f>H9*C9</f>
        <v>79353.554242500002</v>
      </c>
      <c r="J9" s="193"/>
      <c r="K9" s="194"/>
      <c r="L9" s="193"/>
      <c r="M9" s="194"/>
      <c r="N9" s="193"/>
      <c r="O9" s="194"/>
      <c r="P9" s="193"/>
      <c r="Q9" s="194"/>
      <c r="R9" s="193"/>
      <c r="S9" s="194"/>
      <c r="T9" s="191">
        <f t="shared" ref="T9" si="4">D9+F9+H9+J9+R9+L9+N9+P9</f>
        <v>1</v>
      </c>
      <c r="U9" s="192">
        <f t="shared" ref="U9" si="5">E9+G9+I9+K9+M9+O9+Q9+S9</f>
        <v>158707.108485</v>
      </c>
    </row>
    <row r="10" spans="1:21" ht="20.100000000000001" customHeight="1" x14ac:dyDescent="0.2">
      <c r="A10" s="190">
        <v>6</v>
      </c>
      <c r="B10" s="96" t="str">
        <f>'PLANILHA ORÇAMENTÁRIA '!D66</f>
        <v>INSTALAÇÕES ELÉTRICAS E LÓGICAS</v>
      </c>
      <c r="C10" s="97">
        <f>'PLANILHA ORÇAMENTÁRIA '!M66</f>
        <v>260709.80960693024</v>
      </c>
      <c r="D10" s="193"/>
      <c r="E10" s="194"/>
      <c r="F10" s="193"/>
      <c r="G10" s="194"/>
      <c r="H10" s="193"/>
      <c r="I10" s="194"/>
      <c r="J10" s="193"/>
      <c r="K10" s="194"/>
      <c r="L10" s="193">
        <v>0.5</v>
      </c>
      <c r="M10" s="194">
        <f>L10*C10</f>
        <v>130354.90480346512</v>
      </c>
      <c r="N10" s="193">
        <v>0.5</v>
      </c>
      <c r="O10" s="194">
        <f>N10*C10</f>
        <v>130354.90480346512</v>
      </c>
      <c r="P10" s="193"/>
      <c r="Q10" s="194"/>
      <c r="R10" s="193"/>
      <c r="S10" s="194"/>
      <c r="T10" s="191">
        <f t="shared" si="0"/>
        <v>1</v>
      </c>
      <c r="U10" s="192">
        <f t="shared" si="3"/>
        <v>260709.80960693024</v>
      </c>
    </row>
    <row r="11" spans="1:21" ht="20.100000000000001" customHeight="1" x14ac:dyDescent="0.2">
      <c r="A11" s="95">
        <v>7</v>
      </c>
      <c r="B11" s="96" t="str">
        <f>'PLANILHA ORÇAMENTÁRIA '!D130</f>
        <v>CLIMATIZAÇÃO SALA</v>
      </c>
      <c r="C11" s="97">
        <f>'PLANILHA ORÇAMENTÁRIA '!M130</f>
        <v>3001.1911440000003</v>
      </c>
      <c r="D11" s="193"/>
      <c r="E11" s="194"/>
      <c r="F11" s="193"/>
      <c r="G11" s="194"/>
      <c r="H11" s="193"/>
      <c r="I11" s="194"/>
      <c r="J11" s="193"/>
      <c r="K11" s="194"/>
      <c r="L11" s="193"/>
      <c r="M11" s="194"/>
      <c r="N11" s="193">
        <v>1</v>
      </c>
      <c r="O11" s="194">
        <f>N11*C11</f>
        <v>3001.1911440000003</v>
      </c>
      <c r="P11" s="193"/>
      <c r="Q11" s="194"/>
      <c r="R11" s="193"/>
      <c r="S11" s="194"/>
      <c r="T11" s="191">
        <f t="shared" si="0"/>
        <v>1</v>
      </c>
      <c r="U11" s="192">
        <f t="shared" si="3"/>
        <v>3001.1911440000003</v>
      </c>
    </row>
    <row r="12" spans="1:21" ht="20.100000000000001" customHeight="1" x14ac:dyDescent="0.2">
      <c r="A12" s="190">
        <v>8</v>
      </c>
      <c r="B12" s="96" t="str">
        <f>'PLANILHA ORÇAMENTÁRIA '!D132</f>
        <v>PPCI</v>
      </c>
      <c r="C12" s="97">
        <f>'PLANILHA ORÇAMENTÁRIA '!M132</f>
        <v>2976.2726881776043</v>
      </c>
      <c r="D12" s="193"/>
      <c r="E12" s="194"/>
      <c r="F12" s="193"/>
      <c r="G12" s="194"/>
      <c r="H12" s="193"/>
      <c r="I12" s="194"/>
      <c r="J12" s="193"/>
      <c r="K12" s="194"/>
      <c r="L12" s="193"/>
      <c r="M12" s="194"/>
      <c r="N12" s="193">
        <v>1</v>
      </c>
      <c r="O12" s="194">
        <f>N12*C12</f>
        <v>2976.2726881776043</v>
      </c>
      <c r="P12" s="193"/>
      <c r="Q12" s="194"/>
      <c r="R12" s="193"/>
      <c r="S12" s="194"/>
      <c r="T12" s="191">
        <f t="shared" si="0"/>
        <v>1</v>
      </c>
      <c r="U12" s="192">
        <f t="shared" si="3"/>
        <v>2976.2726881776043</v>
      </c>
    </row>
    <row r="13" spans="1:21" ht="20.100000000000001" customHeight="1" x14ac:dyDescent="0.2">
      <c r="A13" s="190">
        <v>9</v>
      </c>
      <c r="B13" s="96" t="str">
        <f>'PLANILHA ORÇAMENTÁRIA '!D140</f>
        <v>HIDROSSANITÁRIO</v>
      </c>
      <c r="C13" s="177">
        <f>'PLANILHA ORÇAMENTÁRIA '!M140</f>
        <v>124908.85167390002</v>
      </c>
      <c r="D13" s="193"/>
      <c r="E13" s="194"/>
      <c r="F13" s="193"/>
      <c r="G13" s="194"/>
      <c r="H13" s="193">
        <v>1</v>
      </c>
      <c r="I13" s="194">
        <f>H13*C13</f>
        <v>124908.85167390002</v>
      </c>
      <c r="J13" s="193"/>
      <c r="K13" s="194"/>
      <c r="L13" s="193"/>
      <c r="M13" s="194"/>
      <c r="N13" s="193"/>
      <c r="O13" s="194"/>
      <c r="P13" s="193"/>
      <c r="Q13" s="194"/>
      <c r="R13" s="193"/>
      <c r="S13" s="194"/>
      <c r="T13" s="191">
        <f t="shared" ref="T13:T16" si="6">D13+F13+H13+J13+R13+L13+N13+P13</f>
        <v>1</v>
      </c>
      <c r="U13" s="192">
        <f t="shared" ref="U13:U16" si="7">E13+G13+I13+K13+M13+O13+Q13+S13</f>
        <v>124908.85167390002</v>
      </c>
    </row>
    <row r="14" spans="1:21" ht="20.100000000000001" customHeight="1" x14ac:dyDescent="0.2">
      <c r="A14" s="95">
        <v>10</v>
      </c>
      <c r="B14" s="96" t="str">
        <f>'PLANILHA ORÇAMENTÁRIA '!D217</f>
        <v>ESQUADRIAS, VIDROS E FERRAGENS</v>
      </c>
      <c r="C14" s="97">
        <f>'PLANILHA ORÇAMENTÁRIA '!M217</f>
        <v>36652.188308400007</v>
      </c>
      <c r="D14" s="193"/>
      <c r="E14" s="194"/>
      <c r="F14" s="193"/>
      <c r="G14" s="194"/>
      <c r="H14" s="193"/>
      <c r="I14" s="194"/>
      <c r="J14" s="193">
        <v>1</v>
      </c>
      <c r="K14" s="194">
        <f t="shared" ref="K14" si="8">J14*C14</f>
        <v>36652.188308400007</v>
      </c>
      <c r="L14" s="193"/>
      <c r="M14" s="194"/>
      <c r="N14" s="193"/>
      <c r="O14" s="194"/>
      <c r="P14" s="193"/>
      <c r="Q14" s="194"/>
      <c r="R14" s="193"/>
      <c r="S14" s="194"/>
      <c r="T14" s="191">
        <f t="shared" si="6"/>
        <v>1</v>
      </c>
      <c r="U14" s="192">
        <f t="shared" si="7"/>
        <v>36652.188308400007</v>
      </c>
    </row>
    <row r="15" spans="1:21" ht="20.100000000000001" customHeight="1" x14ac:dyDescent="0.2">
      <c r="A15" s="190">
        <v>11</v>
      </c>
      <c r="B15" s="96" t="str">
        <f>'PLANILHA ORÇAMENTÁRIA '!D220</f>
        <v>COBERTURA</v>
      </c>
      <c r="C15" s="97">
        <f>'PLANILHA ORÇAMENTÁRIA '!M220</f>
        <v>521426.12848608004</v>
      </c>
      <c r="D15" s="193"/>
      <c r="E15" s="194"/>
      <c r="F15" s="193"/>
      <c r="G15" s="194"/>
      <c r="H15" s="193"/>
      <c r="I15" s="194"/>
      <c r="J15" s="193"/>
      <c r="K15" s="194"/>
      <c r="L15" s="193"/>
      <c r="M15" s="194"/>
      <c r="N15" s="193">
        <v>1</v>
      </c>
      <c r="O15" s="194">
        <f>N15*C15</f>
        <v>521426.12848608004</v>
      </c>
      <c r="P15" s="193"/>
      <c r="Q15" s="194"/>
      <c r="R15" s="193"/>
      <c r="S15" s="194"/>
      <c r="T15" s="191">
        <f t="shared" si="6"/>
        <v>1</v>
      </c>
      <c r="U15" s="192">
        <f t="shared" si="7"/>
        <v>521426.12848608004</v>
      </c>
    </row>
    <row r="16" spans="1:21" ht="20.100000000000001" customHeight="1" thickBot="1" x14ac:dyDescent="0.25">
      <c r="A16" s="190">
        <v>12</v>
      </c>
      <c r="B16" s="96" t="str">
        <f>'PLANILHA ORÇAMENTÁRIA '!D229</f>
        <v>EQUIPAMENTOS AVIÁRIO 6</v>
      </c>
      <c r="C16" s="97">
        <f>'PLANILHA ORÇAMENTÁRIA '!M229</f>
        <v>731205.96880199993</v>
      </c>
      <c r="D16" s="193"/>
      <c r="E16" s="194"/>
      <c r="F16" s="193"/>
      <c r="G16" s="194"/>
      <c r="H16" s="193"/>
      <c r="I16" s="194"/>
      <c r="J16" s="193"/>
      <c r="K16" s="194"/>
      <c r="L16" s="193"/>
      <c r="M16" s="194"/>
      <c r="N16" s="193"/>
      <c r="O16" s="194"/>
      <c r="P16" s="193">
        <v>0.5</v>
      </c>
      <c r="Q16" s="194">
        <f>P16*C16</f>
        <v>365602.98440099997</v>
      </c>
      <c r="R16" s="193">
        <v>0.5</v>
      </c>
      <c r="S16" s="194">
        <f>R16*C16</f>
        <v>365602.98440099997</v>
      </c>
      <c r="T16" s="191">
        <f t="shared" si="6"/>
        <v>1</v>
      </c>
      <c r="U16" s="192">
        <f t="shared" si="7"/>
        <v>731205.96880199993</v>
      </c>
    </row>
    <row r="17" spans="1:21" ht="16.5" thickBot="1" x14ac:dyDescent="0.3">
      <c r="A17" s="181"/>
      <c r="B17" s="195" t="s">
        <v>39</v>
      </c>
      <c r="C17" s="97">
        <f>SUM(C5:C16)</f>
        <v>2168193.4571074229</v>
      </c>
      <c r="D17" s="196">
        <f>E17/$U$17</f>
        <v>2.2376304929474764E-2</v>
      </c>
      <c r="E17" s="197">
        <f>SUM(E5:E16)</f>
        <v>48516.157942327758</v>
      </c>
      <c r="F17" s="196">
        <f>G17/$U$17</f>
        <v>5.8975232014313969E-2</v>
      </c>
      <c r="G17" s="197">
        <f>SUM(G5:G16)</f>
        <v>127869.71218482776</v>
      </c>
      <c r="H17" s="196">
        <f>I17/$U$17</f>
        <v>0.13743332114936982</v>
      </c>
      <c r="I17" s="197">
        <f>SUM(I5:I16)</f>
        <v>297982.02770460682</v>
      </c>
      <c r="J17" s="196">
        <f>K17/$U$17</f>
        <v>6.0129233242191972E-2</v>
      </c>
      <c r="K17" s="197">
        <f>SUM(K5:K16)</f>
        <v>130371.81009660679</v>
      </c>
      <c r="L17" s="196">
        <f>M17/$U$17</f>
        <v>6.3394987187554763E-2</v>
      </c>
      <c r="M17" s="197">
        <f>SUM(M5:M16)</f>
        <v>137452.59643346514</v>
      </c>
      <c r="N17" s="196">
        <f>O17/$U$17</f>
        <v>0.31390178697041815</v>
      </c>
      <c r="O17" s="197">
        <f>SUM(O5:O16)</f>
        <v>680599.80068358872</v>
      </c>
      <c r="P17" s="196">
        <f>Q17/$U$17</f>
        <v>0.17189456725333829</v>
      </c>
      <c r="Q17" s="197">
        <f>SUM(Q5:Q16)</f>
        <v>372700.67603099998</v>
      </c>
      <c r="R17" s="196">
        <f>S17/$U$17</f>
        <v>0.17189456725333829</v>
      </c>
      <c r="S17" s="197">
        <f>SUM(S5:S16)</f>
        <v>372700.67603099998</v>
      </c>
      <c r="T17" s="198">
        <v>1</v>
      </c>
      <c r="U17" s="199">
        <f>SUM(U5:U16)</f>
        <v>2168193.4571074229</v>
      </c>
    </row>
    <row r="18" spans="1:21" x14ac:dyDescent="0.2">
      <c r="T18" s="98"/>
    </row>
    <row r="21" spans="1:21" x14ac:dyDescent="0.2">
      <c r="C21" s="3"/>
    </row>
    <row r="22" spans="1:21" x14ac:dyDescent="0.2">
      <c r="C22" s="3"/>
    </row>
    <row r="23" spans="1:21" x14ac:dyDescent="0.2">
      <c r="C23" s="3"/>
    </row>
    <row r="25" spans="1:21" x14ac:dyDescent="0.2">
      <c r="C25" s="4"/>
    </row>
    <row r="35" spans="9:9" x14ac:dyDescent="0.2">
      <c r="I35">
        <f>240+90</f>
        <v>330</v>
      </c>
    </row>
  </sheetData>
  <mergeCells count="12">
    <mergeCell ref="A2:C2"/>
    <mergeCell ref="A3:A4"/>
    <mergeCell ref="B3:B4"/>
    <mergeCell ref="T4:U4"/>
    <mergeCell ref="D4:E4"/>
    <mergeCell ref="F4:G4"/>
    <mergeCell ref="H4:I4"/>
    <mergeCell ref="J4:K4"/>
    <mergeCell ref="R4:S4"/>
    <mergeCell ref="L4:M4"/>
    <mergeCell ref="N4:O4"/>
    <mergeCell ref="P4:Q4"/>
  </mergeCells>
  <pageMargins left="0.51181102362204722" right="0.51181102362204722" top="0.98425196850393704" bottom="0.98425196850393704" header="0.51181102362204722" footer="0.51181102362204722"/>
  <pageSetup paperSize="9" scale="3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zoomScale="85" zoomScaleNormal="85" workbookViewId="0">
      <selection activeCell="A50" sqref="A1:N50"/>
    </sheetView>
  </sheetViews>
  <sheetFormatPr defaultRowHeight="15" x14ac:dyDescent="0.2"/>
  <cols>
    <col min="1" max="1" width="10.625" style="58" customWidth="1"/>
    <col min="2" max="2" width="8.875" style="58" customWidth="1"/>
    <col min="3" max="3" width="15.25" style="58" customWidth="1"/>
    <col min="4" max="4" width="11" style="58" customWidth="1"/>
    <col min="5" max="5" width="10.625" style="58" customWidth="1"/>
    <col min="6" max="6" width="11.875" style="58" customWidth="1"/>
    <col min="7" max="12" width="7.625" style="58" customWidth="1"/>
    <col min="13" max="13" width="9" style="58" customWidth="1"/>
    <col min="14" max="14" width="5.375" style="58" customWidth="1"/>
    <col min="15" max="15" width="6.375" style="58" customWidth="1"/>
    <col min="16" max="16" width="7.625" style="58" customWidth="1"/>
    <col min="17" max="20" width="11.125" style="59" customWidth="1"/>
    <col min="21" max="22" width="9.375" style="59" customWidth="1"/>
    <col min="23" max="256" width="9" style="59"/>
    <col min="257" max="257" width="10.625" style="59" customWidth="1"/>
    <col min="258" max="258" width="8.875" style="59" customWidth="1"/>
    <col min="259" max="259" width="15.25" style="59" customWidth="1"/>
    <col min="260" max="260" width="11" style="59" customWidth="1"/>
    <col min="261" max="261" width="10.625" style="59" customWidth="1"/>
    <col min="262" max="262" width="11.875" style="59" customWidth="1"/>
    <col min="263" max="268" width="7.625" style="59" customWidth="1"/>
    <col min="269" max="269" width="9" style="59" customWidth="1"/>
    <col min="270" max="270" width="5.375" style="59" customWidth="1"/>
    <col min="271" max="271" width="6.375" style="59" customWidth="1"/>
    <col min="272" max="272" width="7.625" style="59" customWidth="1"/>
    <col min="273" max="276" width="11.125" style="59" customWidth="1"/>
    <col min="277" max="278" width="9.375" style="59" customWidth="1"/>
    <col min="279" max="512" width="9" style="59"/>
    <col min="513" max="513" width="10.625" style="59" customWidth="1"/>
    <col min="514" max="514" width="8.875" style="59" customWidth="1"/>
    <col min="515" max="515" width="15.25" style="59" customWidth="1"/>
    <col min="516" max="516" width="11" style="59" customWidth="1"/>
    <col min="517" max="517" width="10.625" style="59" customWidth="1"/>
    <col min="518" max="518" width="11.875" style="59" customWidth="1"/>
    <col min="519" max="524" width="7.625" style="59" customWidth="1"/>
    <col min="525" max="525" width="9" style="59" customWidth="1"/>
    <col min="526" max="526" width="5.375" style="59" customWidth="1"/>
    <col min="527" max="527" width="6.375" style="59" customWidth="1"/>
    <col min="528" max="528" width="7.625" style="59" customWidth="1"/>
    <col min="529" max="532" width="11.125" style="59" customWidth="1"/>
    <col min="533" max="534" width="9.375" style="59" customWidth="1"/>
    <col min="535" max="768" width="9" style="59"/>
    <col min="769" max="769" width="10.625" style="59" customWidth="1"/>
    <col min="770" max="770" width="8.875" style="59" customWidth="1"/>
    <col min="771" max="771" width="15.25" style="59" customWidth="1"/>
    <col min="772" max="772" width="11" style="59" customWidth="1"/>
    <col min="773" max="773" width="10.625" style="59" customWidth="1"/>
    <col min="774" max="774" width="11.875" style="59" customWidth="1"/>
    <col min="775" max="780" width="7.625" style="59" customWidth="1"/>
    <col min="781" max="781" width="9" style="59" customWidth="1"/>
    <col min="782" max="782" width="5.375" style="59" customWidth="1"/>
    <col min="783" max="783" width="6.375" style="59" customWidth="1"/>
    <col min="784" max="784" width="7.625" style="59" customWidth="1"/>
    <col min="785" max="788" width="11.125" style="59" customWidth="1"/>
    <col min="789" max="790" width="9.375" style="59" customWidth="1"/>
    <col min="791" max="1024" width="9" style="59"/>
    <col min="1025" max="1025" width="10.625" style="59" customWidth="1"/>
    <col min="1026" max="1026" width="8.875" style="59" customWidth="1"/>
    <col min="1027" max="1027" width="15.25" style="59" customWidth="1"/>
    <col min="1028" max="1028" width="11" style="59" customWidth="1"/>
    <col min="1029" max="1029" width="10.625" style="59" customWidth="1"/>
    <col min="1030" max="1030" width="11.875" style="59" customWidth="1"/>
    <col min="1031" max="1036" width="7.625" style="59" customWidth="1"/>
    <col min="1037" max="1037" width="9" style="59" customWidth="1"/>
    <col min="1038" max="1038" width="5.375" style="59" customWidth="1"/>
    <col min="1039" max="1039" width="6.375" style="59" customWidth="1"/>
    <col min="1040" max="1040" width="7.625" style="59" customWidth="1"/>
    <col min="1041" max="1044" width="11.125" style="59" customWidth="1"/>
    <col min="1045" max="1046" width="9.375" style="59" customWidth="1"/>
    <col min="1047" max="1280" width="9" style="59"/>
    <col min="1281" max="1281" width="10.625" style="59" customWidth="1"/>
    <col min="1282" max="1282" width="8.875" style="59" customWidth="1"/>
    <col min="1283" max="1283" width="15.25" style="59" customWidth="1"/>
    <col min="1284" max="1284" width="11" style="59" customWidth="1"/>
    <col min="1285" max="1285" width="10.625" style="59" customWidth="1"/>
    <col min="1286" max="1286" width="11.875" style="59" customWidth="1"/>
    <col min="1287" max="1292" width="7.625" style="59" customWidth="1"/>
    <col min="1293" max="1293" width="9" style="59" customWidth="1"/>
    <col min="1294" max="1294" width="5.375" style="59" customWidth="1"/>
    <col min="1295" max="1295" width="6.375" style="59" customWidth="1"/>
    <col min="1296" max="1296" width="7.625" style="59" customWidth="1"/>
    <col min="1297" max="1300" width="11.125" style="59" customWidth="1"/>
    <col min="1301" max="1302" width="9.375" style="59" customWidth="1"/>
    <col min="1303" max="1536" width="9" style="59"/>
    <col min="1537" max="1537" width="10.625" style="59" customWidth="1"/>
    <col min="1538" max="1538" width="8.875" style="59" customWidth="1"/>
    <col min="1539" max="1539" width="15.25" style="59" customWidth="1"/>
    <col min="1540" max="1540" width="11" style="59" customWidth="1"/>
    <col min="1541" max="1541" width="10.625" style="59" customWidth="1"/>
    <col min="1542" max="1542" width="11.875" style="59" customWidth="1"/>
    <col min="1543" max="1548" width="7.625" style="59" customWidth="1"/>
    <col min="1549" max="1549" width="9" style="59" customWidth="1"/>
    <col min="1550" max="1550" width="5.375" style="59" customWidth="1"/>
    <col min="1551" max="1551" width="6.375" style="59" customWidth="1"/>
    <col min="1552" max="1552" width="7.625" style="59" customWidth="1"/>
    <col min="1553" max="1556" width="11.125" style="59" customWidth="1"/>
    <col min="1557" max="1558" width="9.375" style="59" customWidth="1"/>
    <col min="1559" max="1792" width="9" style="59"/>
    <col min="1793" max="1793" width="10.625" style="59" customWidth="1"/>
    <col min="1794" max="1794" width="8.875" style="59" customWidth="1"/>
    <col min="1795" max="1795" width="15.25" style="59" customWidth="1"/>
    <col min="1796" max="1796" width="11" style="59" customWidth="1"/>
    <col min="1797" max="1797" width="10.625" style="59" customWidth="1"/>
    <col min="1798" max="1798" width="11.875" style="59" customWidth="1"/>
    <col min="1799" max="1804" width="7.625" style="59" customWidth="1"/>
    <col min="1805" max="1805" width="9" style="59" customWidth="1"/>
    <col min="1806" max="1806" width="5.375" style="59" customWidth="1"/>
    <col min="1807" max="1807" width="6.375" style="59" customWidth="1"/>
    <col min="1808" max="1808" width="7.625" style="59" customWidth="1"/>
    <col min="1809" max="1812" width="11.125" style="59" customWidth="1"/>
    <col min="1813" max="1814" width="9.375" style="59" customWidth="1"/>
    <col min="1815" max="2048" width="9" style="59"/>
    <col min="2049" max="2049" width="10.625" style="59" customWidth="1"/>
    <col min="2050" max="2050" width="8.875" style="59" customWidth="1"/>
    <col min="2051" max="2051" width="15.25" style="59" customWidth="1"/>
    <col min="2052" max="2052" width="11" style="59" customWidth="1"/>
    <col min="2053" max="2053" width="10.625" style="59" customWidth="1"/>
    <col min="2054" max="2054" width="11.875" style="59" customWidth="1"/>
    <col min="2055" max="2060" width="7.625" style="59" customWidth="1"/>
    <col min="2061" max="2061" width="9" style="59" customWidth="1"/>
    <col min="2062" max="2062" width="5.375" style="59" customWidth="1"/>
    <col min="2063" max="2063" width="6.375" style="59" customWidth="1"/>
    <col min="2064" max="2064" width="7.625" style="59" customWidth="1"/>
    <col min="2065" max="2068" width="11.125" style="59" customWidth="1"/>
    <col min="2069" max="2070" width="9.375" style="59" customWidth="1"/>
    <col min="2071" max="2304" width="9" style="59"/>
    <col min="2305" max="2305" width="10.625" style="59" customWidth="1"/>
    <col min="2306" max="2306" width="8.875" style="59" customWidth="1"/>
    <col min="2307" max="2307" width="15.25" style="59" customWidth="1"/>
    <col min="2308" max="2308" width="11" style="59" customWidth="1"/>
    <col min="2309" max="2309" width="10.625" style="59" customWidth="1"/>
    <col min="2310" max="2310" width="11.875" style="59" customWidth="1"/>
    <col min="2311" max="2316" width="7.625" style="59" customWidth="1"/>
    <col min="2317" max="2317" width="9" style="59" customWidth="1"/>
    <col min="2318" max="2318" width="5.375" style="59" customWidth="1"/>
    <col min="2319" max="2319" width="6.375" style="59" customWidth="1"/>
    <col min="2320" max="2320" width="7.625" style="59" customWidth="1"/>
    <col min="2321" max="2324" width="11.125" style="59" customWidth="1"/>
    <col min="2325" max="2326" width="9.375" style="59" customWidth="1"/>
    <col min="2327" max="2560" width="9" style="59"/>
    <col min="2561" max="2561" width="10.625" style="59" customWidth="1"/>
    <col min="2562" max="2562" width="8.875" style="59" customWidth="1"/>
    <col min="2563" max="2563" width="15.25" style="59" customWidth="1"/>
    <col min="2564" max="2564" width="11" style="59" customWidth="1"/>
    <col min="2565" max="2565" width="10.625" style="59" customWidth="1"/>
    <col min="2566" max="2566" width="11.875" style="59" customWidth="1"/>
    <col min="2567" max="2572" width="7.625" style="59" customWidth="1"/>
    <col min="2573" max="2573" width="9" style="59" customWidth="1"/>
    <col min="2574" max="2574" width="5.375" style="59" customWidth="1"/>
    <col min="2575" max="2575" width="6.375" style="59" customWidth="1"/>
    <col min="2576" max="2576" width="7.625" style="59" customWidth="1"/>
    <col min="2577" max="2580" width="11.125" style="59" customWidth="1"/>
    <col min="2581" max="2582" width="9.375" style="59" customWidth="1"/>
    <col min="2583" max="2816" width="9" style="59"/>
    <col min="2817" max="2817" width="10.625" style="59" customWidth="1"/>
    <col min="2818" max="2818" width="8.875" style="59" customWidth="1"/>
    <col min="2819" max="2819" width="15.25" style="59" customWidth="1"/>
    <col min="2820" max="2820" width="11" style="59" customWidth="1"/>
    <col min="2821" max="2821" width="10.625" style="59" customWidth="1"/>
    <col min="2822" max="2822" width="11.875" style="59" customWidth="1"/>
    <col min="2823" max="2828" width="7.625" style="59" customWidth="1"/>
    <col min="2829" max="2829" width="9" style="59" customWidth="1"/>
    <col min="2830" max="2830" width="5.375" style="59" customWidth="1"/>
    <col min="2831" max="2831" width="6.375" style="59" customWidth="1"/>
    <col min="2832" max="2832" width="7.625" style="59" customWidth="1"/>
    <col min="2833" max="2836" width="11.125" style="59" customWidth="1"/>
    <col min="2837" max="2838" width="9.375" style="59" customWidth="1"/>
    <col min="2839" max="3072" width="9" style="59"/>
    <col min="3073" max="3073" width="10.625" style="59" customWidth="1"/>
    <col min="3074" max="3074" width="8.875" style="59" customWidth="1"/>
    <col min="3075" max="3075" width="15.25" style="59" customWidth="1"/>
    <col min="3076" max="3076" width="11" style="59" customWidth="1"/>
    <col min="3077" max="3077" width="10.625" style="59" customWidth="1"/>
    <col min="3078" max="3078" width="11.875" style="59" customWidth="1"/>
    <col min="3079" max="3084" width="7.625" style="59" customWidth="1"/>
    <col min="3085" max="3085" width="9" style="59" customWidth="1"/>
    <col min="3086" max="3086" width="5.375" style="59" customWidth="1"/>
    <col min="3087" max="3087" width="6.375" style="59" customWidth="1"/>
    <col min="3088" max="3088" width="7.625" style="59" customWidth="1"/>
    <col min="3089" max="3092" width="11.125" style="59" customWidth="1"/>
    <col min="3093" max="3094" width="9.375" style="59" customWidth="1"/>
    <col min="3095" max="3328" width="9" style="59"/>
    <col min="3329" max="3329" width="10.625" style="59" customWidth="1"/>
    <col min="3330" max="3330" width="8.875" style="59" customWidth="1"/>
    <col min="3331" max="3331" width="15.25" style="59" customWidth="1"/>
    <col min="3332" max="3332" width="11" style="59" customWidth="1"/>
    <col min="3333" max="3333" width="10.625" style="59" customWidth="1"/>
    <col min="3334" max="3334" width="11.875" style="59" customWidth="1"/>
    <col min="3335" max="3340" width="7.625" style="59" customWidth="1"/>
    <col min="3341" max="3341" width="9" style="59" customWidth="1"/>
    <col min="3342" max="3342" width="5.375" style="59" customWidth="1"/>
    <col min="3343" max="3343" width="6.375" style="59" customWidth="1"/>
    <col min="3344" max="3344" width="7.625" style="59" customWidth="1"/>
    <col min="3345" max="3348" width="11.125" style="59" customWidth="1"/>
    <col min="3349" max="3350" width="9.375" style="59" customWidth="1"/>
    <col min="3351" max="3584" width="9" style="59"/>
    <col min="3585" max="3585" width="10.625" style="59" customWidth="1"/>
    <col min="3586" max="3586" width="8.875" style="59" customWidth="1"/>
    <col min="3587" max="3587" width="15.25" style="59" customWidth="1"/>
    <col min="3588" max="3588" width="11" style="59" customWidth="1"/>
    <col min="3589" max="3589" width="10.625" style="59" customWidth="1"/>
    <col min="3590" max="3590" width="11.875" style="59" customWidth="1"/>
    <col min="3591" max="3596" width="7.625" style="59" customWidth="1"/>
    <col min="3597" max="3597" width="9" style="59" customWidth="1"/>
    <col min="3598" max="3598" width="5.375" style="59" customWidth="1"/>
    <col min="3599" max="3599" width="6.375" style="59" customWidth="1"/>
    <col min="3600" max="3600" width="7.625" style="59" customWidth="1"/>
    <col min="3601" max="3604" width="11.125" style="59" customWidth="1"/>
    <col min="3605" max="3606" width="9.375" style="59" customWidth="1"/>
    <col min="3607" max="3840" width="9" style="59"/>
    <col min="3841" max="3841" width="10.625" style="59" customWidth="1"/>
    <col min="3842" max="3842" width="8.875" style="59" customWidth="1"/>
    <col min="3843" max="3843" width="15.25" style="59" customWidth="1"/>
    <col min="3844" max="3844" width="11" style="59" customWidth="1"/>
    <col min="3845" max="3845" width="10.625" style="59" customWidth="1"/>
    <col min="3846" max="3846" width="11.875" style="59" customWidth="1"/>
    <col min="3847" max="3852" width="7.625" style="59" customWidth="1"/>
    <col min="3853" max="3853" width="9" style="59" customWidth="1"/>
    <col min="3854" max="3854" width="5.375" style="59" customWidth="1"/>
    <col min="3855" max="3855" width="6.375" style="59" customWidth="1"/>
    <col min="3856" max="3856" width="7.625" style="59" customWidth="1"/>
    <col min="3857" max="3860" width="11.125" style="59" customWidth="1"/>
    <col min="3861" max="3862" width="9.375" style="59" customWidth="1"/>
    <col min="3863" max="4096" width="9" style="59"/>
    <col min="4097" max="4097" width="10.625" style="59" customWidth="1"/>
    <col min="4098" max="4098" width="8.875" style="59" customWidth="1"/>
    <col min="4099" max="4099" width="15.25" style="59" customWidth="1"/>
    <col min="4100" max="4100" width="11" style="59" customWidth="1"/>
    <col min="4101" max="4101" width="10.625" style="59" customWidth="1"/>
    <col min="4102" max="4102" width="11.875" style="59" customWidth="1"/>
    <col min="4103" max="4108" width="7.625" style="59" customWidth="1"/>
    <col min="4109" max="4109" width="9" style="59" customWidth="1"/>
    <col min="4110" max="4110" width="5.375" style="59" customWidth="1"/>
    <col min="4111" max="4111" width="6.375" style="59" customWidth="1"/>
    <col min="4112" max="4112" width="7.625" style="59" customWidth="1"/>
    <col min="4113" max="4116" width="11.125" style="59" customWidth="1"/>
    <col min="4117" max="4118" width="9.375" style="59" customWidth="1"/>
    <col min="4119" max="4352" width="9" style="59"/>
    <col min="4353" max="4353" width="10.625" style="59" customWidth="1"/>
    <col min="4354" max="4354" width="8.875" style="59" customWidth="1"/>
    <col min="4355" max="4355" width="15.25" style="59" customWidth="1"/>
    <col min="4356" max="4356" width="11" style="59" customWidth="1"/>
    <col min="4357" max="4357" width="10.625" style="59" customWidth="1"/>
    <col min="4358" max="4358" width="11.875" style="59" customWidth="1"/>
    <col min="4359" max="4364" width="7.625" style="59" customWidth="1"/>
    <col min="4365" max="4365" width="9" style="59" customWidth="1"/>
    <col min="4366" max="4366" width="5.375" style="59" customWidth="1"/>
    <col min="4367" max="4367" width="6.375" style="59" customWidth="1"/>
    <col min="4368" max="4368" width="7.625" style="59" customWidth="1"/>
    <col min="4369" max="4372" width="11.125" style="59" customWidth="1"/>
    <col min="4373" max="4374" width="9.375" style="59" customWidth="1"/>
    <col min="4375" max="4608" width="9" style="59"/>
    <col min="4609" max="4609" width="10.625" style="59" customWidth="1"/>
    <col min="4610" max="4610" width="8.875" style="59" customWidth="1"/>
    <col min="4611" max="4611" width="15.25" style="59" customWidth="1"/>
    <col min="4612" max="4612" width="11" style="59" customWidth="1"/>
    <col min="4613" max="4613" width="10.625" style="59" customWidth="1"/>
    <col min="4614" max="4614" width="11.875" style="59" customWidth="1"/>
    <col min="4615" max="4620" width="7.625" style="59" customWidth="1"/>
    <col min="4621" max="4621" width="9" style="59" customWidth="1"/>
    <col min="4622" max="4622" width="5.375" style="59" customWidth="1"/>
    <col min="4623" max="4623" width="6.375" style="59" customWidth="1"/>
    <col min="4624" max="4624" width="7.625" style="59" customWidth="1"/>
    <col min="4625" max="4628" width="11.125" style="59" customWidth="1"/>
    <col min="4629" max="4630" width="9.375" style="59" customWidth="1"/>
    <col min="4631" max="4864" width="9" style="59"/>
    <col min="4865" max="4865" width="10.625" style="59" customWidth="1"/>
    <col min="4866" max="4866" width="8.875" style="59" customWidth="1"/>
    <col min="4867" max="4867" width="15.25" style="59" customWidth="1"/>
    <col min="4868" max="4868" width="11" style="59" customWidth="1"/>
    <col min="4869" max="4869" width="10.625" style="59" customWidth="1"/>
    <col min="4870" max="4870" width="11.875" style="59" customWidth="1"/>
    <col min="4871" max="4876" width="7.625" style="59" customWidth="1"/>
    <col min="4877" max="4877" width="9" style="59" customWidth="1"/>
    <col min="4878" max="4878" width="5.375" style="59" customWidth="1"/>
    <col min="4879" max="4879" width="6.375" style="59" customWidth="1"/>
    <col min="4880" max="4880" width="7.625" style="59" customWidth="1"/>
    <col min="4881" max="4884" width="11.125" style="59" customWidth="1"/>
    <col min="4885" max="4886" width="9.375" style="59" customWidth="1"/>
    <col min="4887" max="5120" width="9" style="59"/>
    <col min="5121" max="5121" width="10.625" style="59" customWidth="1"/>
    <col min="5122" max="5122" width="8.875" style="59" customWidth="1"/>
    <col min="5123" max="5123" width="15.25" style="59" customWidth="1"/>
    <col min="5124" max="5124" width="11" style="59" customWidth="1"/>
    <col min="5125" max="5125" width="10.625" style="59" customWidth="1"/>
    <col min="5126" max="5126" width="11.875" style="59" customWidth="1"/>
    <col min="5127" max="5132" width="7.625" style="59" customWidth="1"/>
    <col min="5133" max="5133" width="9" style="59" customWidth="1"/>
    <col min="5134" max="5134" width="5.375" style="59" customWidth="1"/>
    <col min="5135" max="5135" width="6.375" style="59" customWidth="1"/>
    <col min="5136" max="5136" width="7.625" style="59" customWidth="1"/>
    <col min="5137" max="5140" width="11.125" style="59" customWidth="1"/>
    <col min="5141" max="5142" width="9.375" style="59" customWidth="1"/>
    <col min="5143" max="5376" width="9" style="59"/>
    <col min="5377" max="5377" width="10.625" style="59" customWidth="1"/>
    <col min="5378" max="5378" width="8.875" style="59" customWidth="1"/>
    <col min="5379" max="5379" width="15.25" style="59" customWidth="1"/>
    <col min="5380" max="5380" width="11" style="59" customWidth="1"/>
    <col min="5381" max="5381" width="10.625" style="59" customWidth="1"/>
    <col min="5382" max="5382" width="11.875" style="59" customWidth="1"/>
    <col min="5383" max="5388" width="7.625" style="59" customWidth="1"/>
    <col min="5389" max="5389" width="9" style="59" customWidth="1"/>
    <col min="5390" max="5390" width="5.375" style="59" customWidth="1"/>
    <col min="5391" max="5391" width="6.375" style="59" customWidth="1"/>
    <col min="5392" max="5392" width="7.625" style="59" customWidth="1"/>
    <col min="5393" max="5396" width="11.125" style="59" customWidth="1"/>
    <col min="5397" max="5398" width="9.375" style="59" customWidth="1"/>
    <col min="5399" max="5632" width="9" style="59"/>
    <col min="5633" max="5633" width="10.625" style="59" customWidth="1"/>
    <col min="5634" max="5634" width="8.875" style="59" customWidth="1"/>
    <col min="5635" max="5635" width="15.25" style="59" customWidth="1"/>
    <col min="5636" max="5636" width="11" style="59" customWidth="1"/>
    <col min="5637" max="5637" width="10.625" style="59" customWidth="1"/>
    <col min="5638" max="5638" width="11.875" style="59" customWidth="1"/>
    <col min="5639" max="5644" width="7.625" style="59" customWidth="1"/>
    <col min="5645" max="5645" width="9" style="59" customWidth="1"/>
    <col min="5646" max="5646" width="5.375" style="59" customWidth="1"/>
    <col min="5647" max="5647" width="6.375" style="59" customWidth="1"/>
    <col min="5648" max="5648" width="7.625" style="59" customWidth="1"/>
    <col min="5649" max="5652" width="11.125" style="59" customWidth="1"/>
    <col min="5653" max="5654" width="9.375" style="59" customWidth="1"/>
    <col min="5655" max="5888" width="9" style="59"/>
    <col min="5889" max="5889" width="10.625" style="59" customWidth="1"/>
    <col min="5890" max="5890" width="8.875" style="59" customWidth="1"/>
    <col min="5891" max="5891" width="15.25" style="59" customWidth="1"/>
    <col min="5892" max="5892" width="11" style="59" customWidth="1"/>
    <col min="5893" max="5893" width="10.625" style="59" customWidth="1"/>
    <col min="5894" max="5894" width="11.875" style="59" customWidth="1"/>
    <col min="5895" max="5900" width="7.625" style="59" customWidth="1"/>
    <col min="5901" max="5901" width="9" style="59" customWidth="1"/>
    <col min="5902" max="5902" width="5.375" style="59" customWidth="1"/>
    <col min="5903" max="5903" width="6.375" style="59" customWidth="1"/>
    <col min="5904" max="5904" width="7.625" style="59" customWidth="1"/>
    <col min="5905" max="5908" width="11.125" style="59" customWidth="1"/>
    <col min="5909" max="5910" width="9.375" style="59" customWidth="1"/>
    <col min="5911" max="6144" width="9" style="59"/>
    <col min="6145" max="6145" width="10.625" style="59" customWidth="1"/>
    <col min="6146" max="6146" width="8.875" style="59" customWidth="1"/>
    <col min="6147" max="6147" width="15.25" style="59" customWidth="1"/>
    <col min="6148" max="6148" width="11" style="59" customWidth="1"/>
    <col min="6149" max="6149" width="10.625" style="59" customWidth="1"/>
    <col min="6150" max="6150" width="11.875" style="59" customWidth="1"/>
    <col min="6151" max="6156" width="7.625" style="59" customWidth="1"/>
    <col min="6157" max="6157" width="9" style="59" customWidth="1"/>
    <col min="6158" max="6158" width="5.375" style="59" customWidth="1"/>
    <col min="6159" max="6159" width="6.375" style="59" customWidth="1"/>
    <col min="6160" max="6160" width="7.625" style="59" customWidth="1"/>
    <col min="6161" max="6164" width="11.125" style="59" customWidth="1"/>
    <col min="6165" max="6166" width="9.375" style="59" customWidth="1"/>
    <col min="6167" max="6400" width="9" style="59"/>
    <col min="6401" max="6401" width="10.625" style="59" customWidth="1"/>
    <col min="6402" max="6402" width="8.875" style="59" customWidth="1"/>
    <col min="6403" max="6403" width="15.25" style="59" customWidth="1"/>
    <col min="6404" max="6404" width="11" style="59" customWidth="1"/>
    <col min="6405" max="6405" width="10.625" style="59" customWidth="1"/>
    <col min="6406" max="6406" width="11.875" style="59" customWidth="1"/>
    <col min="6407" max="6412" width="7.625" style="59" customWidth="1"/>
    <col min="6413" max="6413" width="9" style="59" customWidth="1"/>
    <col min="6414" max="6414" width="5.375" style="59" customWidth="1"/>
    <col min="6415" max="6415" width="6.375" style="59" customWidth="1"/>
    <col min="6416" max="6416" width="7.625" style="59" customWidth="1"/>
    <col min="6417" max="6420" width="11.125" style="59" customWidth="1"/>
    <col min="6421" max="6422" width="9.375" style="59" customWidth="1"/>
    <col min="6423" max="6656" width="9" style="59"/>
    <col min="6657" max="6657" width="10.625" style="59" customWidth="1"/>
    <col min="6658" max="6658" width="8.875" style="59" customWidth="1"/>
    <col min="6659" max="6659" width="15.25" style="59" customWidth="1"/>
    <col min="6660" max="6660" width="11" style="59" customWidth="1"/>
    <col min="6661" max="6661" width="10.625" style="59" customWidth="1"/>
    <col min="6662" max="6662" width="11.875" style="59" customWidth="1"/>
    <col min="6663" max="6668" width="7.625" style="59" customWidth="1"/>
    <col min="6669" max="6669" width="9" style="59" customWidth="1"/>
    <col min="6670" max="6670" width="5.375" style="59" customWidth="1"/>
    <col min="6671" max="6671" width="6.375" style="59" customWidth="1"/>
    <col min="6672" max="6672" width="7.625" style="59" customWidth="1"/>
    <col min="6673" max="6676" width="11.125" style="59" customWidth="1"/>
    <col min="6677" max="6678" width="9.375" style="59" customWidth="1"/>
    <col min="6679" max="6912" width="9" style="59"/>
    <col min="6913" max="6913" width="10.625" style="59" customWidth="1"/>
    <col min="6914" max="6914" width="8.875" style="59" customWidth="1"/>
    <col min="6915" max="6915" width="15.25" style="59" customWidth="1"/>
    <col min="6916" max="6916" width="11" style="59" customWidth="1"/>
    <col min="6917" max="6917" width="10.625" style="59" customWidth="1"/>
    <col min="6918" max="6918" width="11.875" style="59" customWidth="1"/>
    <col min="6919" max="6924" width="7.625" style="59" customWidth="1"/>
    <col min="6925" max="6925" width="9" style="59" customWidth="1"/>
    <col min="6926" max="6926" width="5.375" style="59" customWidth="1"/>
    <col min="6927" max="6927" width="6.375" style="59" customWidth="1"/>
    <col min="6928" max="6928" width="7.625" style="59" customWidth="1"/>
    <col min="6929" max="6932" width="11.125" style="59" customWidth="1"/>
    <col min="6933" max="6934" width="9.375" style="59" customWidth="1"/>
    <col min="6935" max="7168" width="9" style="59"/>
    <col min="7169" max="7169" width="10.625" style="59" customWidth="1"/>
    <col min="7170" max="7170" width="8.875" style="59" customWidth="1"/>
    <col min="7171" max="7171" width="15.25" style="59" customWidth="1"/>
    <col min="7172" max="7172" width="11" style="59" customWidth="1"/>
    <col min="7173" max="7173" width="10.625" style="59" customWidth="1"/>
    <col min="7174" max="7174" width="11.875" style="59" customWidth="1"/>
    <col min="7175" max="7180" width="7.625" style="59" customWidth="1"/>
    <col min="7181" max="7181" width="9" style="59" customWidth="1"/>
    <col min="7182" max="7182" width="5.375" style="59" customWidth="1"/>
    <col min="7183" max="7183" width="6.375" style="59" customWidth="1"/>
    <col min="7184" max="7184" width="7.625" style="59" customWidth="1"/>
    <col min="7185" max="7188" width="11.125" style="59" customWidth="1"/>
    <col min="7189" max="7190" width="9.375" style="59" customWidth="1"/>
    <col min="7191" max="7424" width="9" style="59"/>
    <col min="7425" max="7425" width="10.625" style="59" customWidth="1"/>
    <col min="7426" max="7426" width="8.875" style="59" customWidth="1"/>
    <col min="7427" max="7427" width="15.25" style="59" customWidth="1"/>
    <col min="7428" max="7428" width="11" style="59" customWidth="1"/>
    <col min="7429" max="7429" width="10.625" style="59" customWidth="1"/>
    <col min="7430" max="7430" width="11.875" style="59" customWidth="1"/>
    <col min="7431" max="7436" width="7.625" style="59" customWidth="1"/>
    <col min="7437" max="7437" width="9" style="59" customWidth="1"/>
    <col min="7438" max="7438" width="5.375" style="59" customWidth="1"/>
    <col min="7439" max="7439" width="6.375" style="59" customWidth="1"/>
    <col min="7440" max="7440" width="7.625" style="59" customWidth="1"/>
    <col min="7441" max="7444" width="11.125" style="59" customWidth="1"/>
    <col min="7445" max="7446" width="9.375" style="59" customWidth="1"/>
    <col min="7447" max="7680" width="9" style="59"/>
    <col min="7681" max="7681" width="10.625" style="59" customWidth="1"/>
    <col min="7682" max="7682" width="8.875" style="59" customWidth="1"/>
    <col min="7683" max="7683" width="15.25" style="59" customWidth="1"/>
    <col min="7684" max="7684" width="11" style="59" customWidth="1"/>
    <col min="7685" max="7685" width="10.625" style="59" customWidth="1"/>
    <col min="7686" max="7686" width="11.875" style="59" customWidth="1"/>
    <col min="7687" max="7692" width="7.625" style="59" customWidth="1"/>
    <col min="7693" max="7693" width="9" style="59" customWidth="1"/>
    <col min="7694" max="7694" width="5.375" style="59" customWidth="1"/>
    <col min="7695" max="7695" width="6.375" style="59" customWidth="1"/>
    <col min="7696" max="7696" width="7.625" style="59" customWidth="1"/>
    <col min="7697" max="7700" width="11.125" style="59" customWidth="1"/>
    <col min="7701" max="7702" width="9.375" style="59" customWidth="1"/>
    <col min="7703" max="7936" width="9" style="59"/>
    <col min="7937" max="7937" width="10.625" style="59" customWidth="1"/>
    <col min="7938" max="7938" width="8.875" style="59" customWidth="1"/>
    <col min="7939" max="7939" width="15.25" style="59" customWidth="1"/>
    <col min="7940" max="7940" width="11" style="59" customWidth="1"/>
    <col min="7941" max="7941" width="10.625" style="59" customWidth="1"/>
    <col min="7942" max="7942" width="11.875" style="59" customWidth="1"/>
    <col min="7943" max="7948" width="7.625" style="59" customWidth="1"/>
    <col min="7949" max="7949" width="9" style="59" customWidth="1"/>
    <col min="7950" max="7950" width="5.375" style="59" customWidth="1"/>
    <col min="7951" max="7951" width="6.375" style="59" customWidth="1"/>
    <col min="7952" max="7952" width="7.625" style="59" customWidth="1"/>
    <col min="7953" max="7956" width="11.125" style="59" customWidth="1"/>
    <col min="7957" max="7958" width="9.375" style="59" customWidth="1"/>
    <col min="7959" max="8192" width="9" style="59"/>
    <col min="8193" max="8193" width="10.625" style="59" customWidth="1"/>
    <col min="8194" max="8194" width="8.875" style="59" customWidth="1"/>
    <col min="8195" max="8195" width="15.25" style="59" customWidth="1"/>
    <col min="8196" max="8196" width="11" style="59" customWidth="1"/>
    <col min="8197" max="8197" width="10.625" style="59" customWidth="1"/>
    <col min="8198" max="8198" width="11.875" style="59" customWidth="1"/>
    <col min="8199" max="8204" width="7.625" style="59" customWidth="1"/>
    <col min="8205" max="8205" width="9" style="59" customWidth="1"/>
    <col min="8206" max="8206" width="5.375" style="59" customWidth="1"/>
    <col min="8207" max="8207" width="6.375" style="59" customWidth="1"/>
    <col min="8208" max="8208" width="7.625" style="59" customWidth="1"/>
    <col min="8209" max="8212" width="11.125" style="59" customWidth="1"/>
    <col min="8213" max="8214" width="9.375" style="59" customWidth="1"/>
    <col min="8215" max="8448" width="9" style="59"/>
    <col min="8449" max="8449" width="10.625" style="59" customWidth="1"/>
    <col min="8450" max="8450" width="8.875" style="59" customWidth="1"/>
    <col min="8451" max="8451" width="15.25" style="59" customWidth="1"/>
    <col min="8452" max="8452" width="11" style="59" customWidth="1"/>
    <col min="8453" max="8453" width="10.625" style="59" customWidth="1"/>
    <col min="8454" max="8454" width="11.875" style="59" customWidth="1"/>
    <col min="8455" max="8460" width="7.625" style="59" customWidth="1"/>
    <col min="8461" max="8461" width="9" style="59" customWidth="1"/>
    <col min="8462" max="8462" width="5.375" style="59" customWidth="1"/>
    <col min="8463" max="8463" width="6.375" style="59" customWidth="1"/>
    <col min="8464" max="8464" width="7.625" style="59" customWidth="1"/>
    <col min="8465" max="8468" width="11.125" style="59" customWidth="1"/>
    <col min="8469" max="8470" width="9.375" style="59" customWidth="1"/>
    <col min="8471" max="8704" width="9" style="59"/>
    <col min="8705" max="8705" width="10.625" style="59" customWidth="1"/>
    <col min="8706" max="8706" width="8.875" style="59" customWidth="1"/>
    <col min="8707" max="8707" width="15.25" style="59" customWidth="1"/>
    <col min="8708" max="8708" width="11" style="59" customWidth="1"/>
    <col min="8709" max="8709" width="10.625" style="59" customWidth="1"/>
    <col min="8710" max="8710" width="11.875" style="59" customWidth="1"/>
    <col min="8711" max="8716" width="7.625" style="59" customWidth="1"/>
    <col min="8717" max="8717" width="9" style="59" customWidth="1"/>
    <col min="8718" max="8718" width="5.375" style="59" customWidth="1"/>
    <col min="8719" max="8719" width="6.375" style="59" customWidth="1"/>
    <col min="8720" max="8720" width="7.625" style="59" customWidth="1"/>
    <col min="8721" max="8724" width="11.125" style="59" customWidth="1"/>
    <col min="8725" max="8726" width="9.375" style="59" customWidth="1"/>
    <col min="8727" max="8960" width="9" style="59"/>
    <col min="8961" max="8961" width="10.625" style="59" customWidth="1"/>
    <col min="8962" max="8962" width="8.875" style="59" customWidth="1"/>
    <col min="8963" max="8963" width="15.25" style="59" customWidth="1"/>
    <col min="8964" max="8964" width="11" style="59" customWidth="1"/>
    <col min="8965" max="8965" width="10.625" style="59" customWidth="1"/>
    <col min="8966" max="8966" width="11.875" style="59" customWidth="1"/>
    <col min="8967" max="8972" width="7.625" style="59" customWidth="1"/>
    <col min="8973" max="8973" width="9" style="59" customWidth="1"/>
    <col min="8974" max="8974" width="5.375" style="59" customWidth="1"/>
    <col min="8975" max="8975" width="6.375" style="59" customWidth="1"/>
    <col min="8976" max="8976" width="7.625" style="59" customWidth="1"/>
    <col min="8977" max="8980" width="11.125" style="59" customWidth="1"/>
    <col min="8981" max="8982" width="9.375" style="59" customWidth="1"/>
    <col min="8983" max="9216" width="9" style="59"/>
    <col min="9217" max="9217" width="10.625" style="59" customWidth="1"/>
    <col min="9218" max="9218" width="8.875" style="59" customWidth="1"/>
    <col min="9219" max="9219" width="15.25" style="59" customWidth="1"/>
    <col min="9220" max="9220" width="11" style="59" customWidth="1"/>
    <col min="9221" max="9221" width="10.625" style="59" customWidth="1"/>
    <col min="9222" max="9222" width="11.875" style="59" customWidth="1"/>
    <col min="9223" max="9228" width="7.625" style="59" customWidth="1"/>
    <col min="9229" max="9229" width="9" style="59" customWidth="1"/>
    <col min="9230" max="9230" width="5.375" style="59" customWidth="1"/>
    <col min="9231" max="9231" width="6.375" style="59" customWidth="1"/>
    <col min="9232" max="9232" width="7.625" style="59" customWidth="1"/>
    <col min="9233" max="9236" width="11.125" style="59" customWidth="1"/>
    <col min="9237" max="9238" width="9.375" style="59" customWidth="1"/>
    <col min="9239" max="9472" width="9" style="59"/>
    <col min="9473" max="9473" width="10.625" style="59" customWidth="1"/>
    <col min="9474" max="9474" width="8.875" style="59" customWidth="1"/>
    <col min="9475" max="9475" width="15.25" style="59" customWidth="1"/>
    <col min="9476" max="9476" width="11" style="59" customWidth="1"/>
    <col min="9477" max="9477" width="10.625" style="59" customWidth="1"/>
    <col min="9478" max="9478" width="11.875" style="59" customWidth="1"/>
    <col min="9479" max="9484" width="7.625" style="59" customWidth="1"/>
    <col min="9485" max="9485" width="9" style="59" customWidth="1"/>
    <col min="9486" max="9486" width="5.375" style="59" customWidth="1"/>
    <col min="9487" max="9487" width="6.375" style="59" customWidth="1"/>
    <col min="9488" max="9488" width="7.625" style="59" customWidth="1"/>
    <col min="9489" max="9492" width="11.125" style="59" customWidth="1"/>
    <col min="9493" max="9494" width="9.375" style="59" customWidth="1"/>
    <col min="9495" max="9728" width="9" style="59"/>
    <col min="9729" max="9729" width="10.625" style="59" customWidth="1"/>
    <col min="9730" max="9730" width="8.875" style="59" customWidth="1"/>
    <col min="9731" max="9731" width="15.25" style="59" customWidth="1"/>
    <col min="9732" max="9732" width="11" style="59" customWidth="1"/>
    <col min="9733" max="9733" width="10.625" style="59" customWidth="1"/>
    <col min="9734" max="9734" width="11.875" style="59" customWidth="1"/>
    <col min="9735" max="9740" width="7.625" style="59" customWidth="1"/>
    <col min="9741" max="9741" width="9" style="59" customWidth="1"/>
    <col min="9742" max="9742" width="5.375" style="59" customWidth="1"/>
    <col min="9743" max="9743" width="6.375" style="59" customWidth="1"/>
    <col min="9744" max="9744" width="7.625" style="59" customWidth="1"/>
    <col min="9745" max="9748" width="11.125" style="59" customWidth="1"/>
    <col min="9749" max="9750" width="9.375" style="59" customWidth="1"/>
    <col min="9751" max="9984" width="9" style="59"/>
    <col min="9985" max="9985" width="10.625" style="59" customWidth="1"/>
    <col min="9986" max="9986" width="8.875" style="59" customWidth="1"/>
    <col min="9987" max="9987" width="15.25" style="59" customWidth="1"/>
    <col min="9988" max="9988" width="11" style="59" customWidth="1"/>
    <col min="9989" max="9989" width="10.625" style="59" customWidth="1"/>
    <col min="9990" max="9990" width="11.875" style="59" customWidth="1"/>
    <col min="9991" max="9996" width="7.625" style="59" customWidth="1"/>
    <col min="9997" max="9997" width="9" style="59" customWidth="1"/>
    <col min="9998" max="9998" width="5.375" style="59" customWidth="1"/>
    <col min="9999" max="9999" width="6.375" style="59" customWidth="1"/>
    <col min="10000" max="10000" width="7.625" style="59" customWidth="1"/>
    <col min="10001" max="10004" width="11.125" style="59" customWidth="1"/>
    <col min="10005" max="10006" width="9.375" style="59" customWidth="1"/>
    <col min="10007" max="10240" width="9" style="59"/>
    <col min="10241" max="10241" width="10.625" style="59" customWidth="1"/>
    <col min="10242" max="10242" width="8.875" style="59" customWidth="1"/>
    <col min="10243" max="10243" width="15.25" style="59" customWidth="1"/>
    <col min="10244" max="10244" width="11" style="59" customWidth="1"/>
    <col min="10245" max="10245" width="10.625" style="59" customWidth="1"/>
    <col min="10246" max="10246" width="11.875" style="59" customWidth="1"/>
    <col min="10247" max="10252" width="7.625" style="59" customWidth="1"/>
    <col min="10253" max="10253" width="9" style="59" customWidth="1"/>
    <col min="10254" max="10254" width="5.375" style="59" customWidth="1"/>
    <col min="10255" max="10255" width="6.375" style="59" customWidth="1"/>
    <col min="10256" max="10256" width="7.625" style="59" customWidth="1"/>
    <col min="10257" max="10260" width="11.125" style="59" customWidth="1"/>
    <col min="10261" max="10262" width="9.375" style="59" customWidth="1"/>
    <col min="10263" max="10496" width="9" style="59"/>
    <col min="10497" max="10497" width="10.625" style="59" customWidth="1"/>
    <col min="10498" max="10498" width="8.875" style="59" customWidth="1"/>
    <col min="10499" max="10499" width="15.25" style="59" customWidth="1"/>
    <col min="10500" max="10500" width="11" style="59" customWidth="1"/>
    <col min="10501" max="10501" width="10.625" style="59" customWidth="1"/>
    <col min="10502" max="10502" width="11.875" style="59" customWidth="1"/>
    <col min="10503" max="10508" width="7.625" style="59" customWidth="1"/>
    <col min="10509" max="10509" width="9" style="59" customWidth="1"/>
    <col min="10510" max="10510" width="5.375" style="59" customWidth="1"/>
    <col min="10511" max="10511" width="6.375" style="59" customWidth="1"/>
    <col min="10512" max="10512" width="7.625" style="59" customWidth="1"/>
    <col min="10513" max="10516" width="11.125" style="59" customWidth="1"/>
    <col min="10517" max="10518" width="9.375" style="59" customWidth="1"/>
    <col min="10519" max="10752" width="9" style="59"/>
    <col min="10753" max="10753" width="10.625" style="59" customWidth="1"/>
    <col min="10754" max="10754" width="8.875" style="59" customWidth="1"/>
    <col min="10755" max="10755" width="15.25" style="59" customWidth="1"/>
    <col min="10756" max="10756" width="11" style="59" customWidth="1"/>
    <col min="10757" max="10757" width="10.625" style="59" customWidth="1"/>
    <col min="10758" max="10758" width="11.875" style="59" customWidth="1"/>
    <col min="10759" max="10764" width="7.625" style="59" customWidth="1"/>
    <col min="10765" max="10765" width="9" style="59" customWidth="1"/>
    <col min="10766" max="10766" width="5.375" style="59" customWidth="1"/>
    <col min="10767" max="10767" width="6.375" style="59" customWidth="1"/>
    <col min="10768" max="10768" width="7.625" style="59" customWidth="1"/>
    <col min="10769" max="10772" width="11.125" style="59" customWidth="1"/>
    <col min="10773" max="10774" width="9.375" style="59" customWidth="1"/>
    <col min="10775" max="11008" width="9" style="59"/>
    <col min="11009" max="11009" width="10.625" style="59" customWidth="1"/>
    <col min="11010" max="11010" width="8.875" style="59" customWidth="1"/>
    <col min="11011" max="11011" width="15.25" style="59" customWidth="1"/>
    <col min="11012" max="11012" width="11" style="59" customWidth="1"/>
    <col min="11013" max="11013" width="10.625" style="59" customWidth="1"/>
    <col min="11014" max="11014" width="11.875" style="59" customWidth="1"/>
    <col min="11015" max="11020" width="7.625" style="59" customWidth="1"/>
    <col min="11021" max="11021" width="9" style="59" customWidth="1"/>
    <col min="11022" max="11022" width="5.375" style="59" customWidth="1"/>
    <col min="11023" max="11023" width="6.375" style="59" customWidth="1"/>
    <col min="11024" max="11024" width="7.625" style="59" customWidth="1"/>
    <col min="11025" max="11028" width="11.125" style="59" customWidth="1"/>
    <col min="11029" max="11030" width="9.375" style="59" customWidth="1"/>
    <col min="11031" max="11264" width="9" style="59"/>
    <col min="11265" max="11265" width="10.625" style="59" customWidth="1"/>
    <col min="11266" max="11266" width="8.875" style="59" customWidth="1"/>
    <col min="11267" max="11267" width="15.25" style="59" customWidth="1"/>
    <col min="11268" max="11268" width="11" style="59" customWidth="1"/>
    <col min="11269" max="11269" width="10.625" style="59" customWidth="1"/>
    <col min="11270" max="11270" width="11.875" style="59" customWidth="1"/>
    <col min="11271" max="11276" width="7.625" style="59" customWidth="1"/>
    <col min="11277" max="11277" width="9" style="59" customWidth="1"/>
    <col min="11278" max="11278" width="5.375" style="59" customWidth="1"/>
    <col min="11279" max="11279" width="6.375" style="59" customWidth="1"/>
    <col min="11280" max="11280" width="7.625" style="59" customWidth="1"/>
    <col min="11281" max="11284" width="11.125" style="59" customWidth="1"/>
    <col min="11285" max="11286" width="9.375" style="59" customWidth="1"/>
    <col min="11287" max="11520" width="9" style="59"/>
    <col min="11521" max="11521" width="10.625" style="59" customWidth="1"/>
    <col min="11522" max="11522" width="8.875" style="59" customWidth="1"/>
    <col min="11523" max="11523" width="15.25" style="59" customWidth="1"/>
    <col min="11524" max="11524" width="11" style="59" customWidth="1"/>
    <col min="11525" max="11525" width="10.625" style="59" customWidth="1"/>
    <col min="11526" max="11526" width="11.875" style="59" customWidth="1"/>
    <col min="11527" max="11532" width="7.625" style="59" customWidth="1"/>
    <col min="11533" max="11533" width="9" style="59" customWidth="1"/>
    <col min="11534" max="11534" width="5.375" style="59" customWidth="1"/>
    <col min="11535" max="11535" width="6.375" style="59" customWidth="1"/>
    <col min="11536" max="11536" width="7.625" style="59" customWidth="1"/>
    <col min="11537" max="11540" width="11.125" style="59" customWidth="1"/>
    <col min="11541" max="11542" width="9.375" style="59" customWidth="1"/>
    <col min="11543" max="11776" width="9" style="59"/>
    <col min="11777" max="11777" width="10.625" style="59" customWidth="1"/>
    <col min="11778" max="11778" width="8.875" style="59" customWidth="1"/>
    <col min="11779" max="11779" width="15.25" style="59" customWidth="1"/>
    <col min="11780" max="11780" width="11" style="59" customWidth="1"/>
    <col min="11781" max="11781" width="10.625" style="59" customWidth="1"/>
    <col min="11782" max="11782" width="11.875" style="59" customWidth="1"/>
    <col min="11783" max="11788" width="7.625" style="59" customWidth="1"/>
    <col min="11789" max="11789" width="9" style="59" customWidth="1"/>
    <col min="11790" max="11790" width="5.375" style="59" customWidth="1"/>
    <col min="11791" max="11791" width="6.375" style="59" customWidth="1"/>
    <col min="11792" max="11792" width="7.625" style="59" customWidth="1"/>
    <col min="11793" max="11796" width="11.125" style="59" customWidth="1"/>
    <col min="11797" max="11798" width="9.375" style="59" customWidth="1"/>
    <col min="11799" max="12032" width="9" style="59"/>
    <col min="12033" max="12033" width="10.625" style="59" customWidth="1"/>
    <col min="12034" max="12034" width="8.875" style="59" customWidth="1"/>
    <col min="12035" max="12035" width="15.25" style="59" customWidth="1"/>
    <col min="12036" max="12036" width="11" style="59" customWidth="1"/>
    <col min="12037" max="12037" width="10.625" style="59" customWidth="1"/>
    <col min="12038" max="12038" width="11.875" style="59" customWidth="1"/>
    <col min="12039" max="12044" width="7.625" style="59" customWidth="1"/>
    <col min="12045" max="12045" width="9" style="59" customWidth="1"/>
    <col min="12046" max="12046" width="5.375" style="59" customWidth="1"/>
    <col min="12047" max="12047" width="6.375" style="59" customWidth="1"/>
    <col min="12048" max="12048" width="7.625" style="59" customWidth="1"/>
    <col min="12049" max="12052" width="11.125" style="59" customWidth="1"/>
    <col min="12053" max="12054" width="9.375" style="59" customWidth="1"/>
    <col min="12055" max="12288" width="9" style="59"/>
    <col min="12289" max="12289" width="10.625" style="59" customWidth="1"/>
    <col min="12290" max="12290" width="8.875" style="59" customWidth="1"/>
    <col min="12291" max="12291" width="15.25" style="59" customWidth="1"/>
    <col min="12292" max="12292" width="11" style="59" customWidth="1"/>
    <col min="12293" max="12293" width="10.625" style="59" customWidth="1"/>
    <col min="12294" max="12294" width="11.875" style="59" customWidth="1"/>
    <col min="12295" max="12300" width="7.625" style="59" customWidth="1"/>
    <col min="12301" max="12301" width="9" style="59" customWidth="1"/>
    <col min="12302" max="12302" width="5.375" style="59" customWidth="1"/>
    <col min="12303" max="12303" width="6.375" style="59" customWidth="1"/>
    <col min="12304" max="12304" width="7.625" style="59" customWidth="1"/>
    <col min="12305" max="12308" width="11.125" style="59" customWidth="1"/>
    <col min="12309" max="12310" width="9.375" style="59" customWidth="1"/>
    <col min="12311" max="12544" width="9" style="59"/>
    <col min="12545" max="12545" width="10.625" style="59" customWidth="1"/>
    <col min="12546" max="12546" width="8.875" style="59" customWidth="1"/>
    <col min="12547" max="12547" width="15.25" style="59" customWidth="1"/>
    <col min="12548" max="12548" width="11" style="59" customWidth="1"/>
    <col min="12549" max="12549" width="10.625" style="59" customWidth="1"/>
    <col min="12550" max="12550" width="11.875" style="59" customWidth="1"/>
    <col min="12551" max="12556" width="7.625" style="59" customWidth="1"/>
    <col min="12557" max="12557" width="9" style="59" customWidth="1"/>
    <col min="12558" max="12558" width="5.375" style="59" customWidth="1"/>
    <col min="12559" max="12559" width="6.375" style="59" customWidth="1"/>
    <col min="12560" max="12560" width="7.625" style="59" customWidth="1"/>
    <col min="12561" max="12564" width="11.125" style="59" customWidth="1"/>
    <col min="12565" max="12566" width="9.375" style="59" customWidth="1"/>
    <col min="12567" max="12800" width="9" style="59"/>
    <col min="12801" max="12801" width="10.625" style="59" customWidth="1"/>
    <col min="12802" max="12802" width="8.875" style="59" customWidth="1"/>
    <col min="12803" max="12803" width="15.25" style="59" customWidth="1"/>
    <col min="12804" max="12804" width="11" style="59" customWidth="1"/>
    <col min="12805" max="12805" width="10.625" style="59" customWidth="1"/>
    <col min="12806" max="12806" width="11.875" style="59" customWidth="1"/>
    <col min="12807" max="12812" width="7.625" style="59" customWidth="1"/>
    <col min="12813" max="12813" width="9" style="59" customWidth="1"/>
    <col min="12814" max="12814" width="5.375" style="59" customWidth="1"/>
    <col min="12815" max="12815" width="6.375" style="59" customWidth="1"/>
    <col min="12816" max="12816" width="7.625" style="59" customWidth="1"/>
    <col min="12817" max="12820" width="11.125" style="59" customWidth="1"/>
    <col min="12821" max="12822" width="9.375" style="59" customWidth="1"/>
    <col min="12823" max="13056" width="9" style="59"/>
    <col min="13057" max="13057" width="10.625" style="59" customWidth="1"/>
    <col min="13058" max="13058" width="8.875" style="59" customWidth="1"/>
    <col min="13059" max="13059" width="15.25" style="59" customWidth="1"/>
    <col min="13060" max="13060" width="11" style="59" customWidth="1"/>
    <col min="13061" max="13061" width="10.625" style="59" customWidth="1"/>
    <col min="13062" max="13062" width="11.875" style="59" customWidth="1"/>
    <col min="13063" max="13068" width="7.625" style="59" customWidth="1"/>
    <col min="13069" max="13069" width="9" style="59" customWidth="1"/>
    <col min="13070" max="13070" width="5.375" style="59" customWidth="1"/>
    <col min="13071" max="13071" width="6.375" style="59" customWidth="1"/>
    <col min="13072" max="13072" width="7.625" style="59" customWidth="1"/>
    <col min="13073" max="13076" width="11.125" style="59" customWidth="1"/>
    <col min="13077" max="13078" width="9.375" style="59" customWidth="1"/>
    <col min="13079" max="13312" width="9" style="59"/>
    <col min="13313" max="13313" width="10.625" style="59" customWidth="1"/>
    <col min="13314" max="13314" width="8.875" style="59" customWidth="1"/>
    <col min="13315" max="13315" width="15.25" style="59" customWidth="1"/>
    <col min="13316" max="13316" width="11" style="59" customWidth="1"/>
    <col min="13317" max="13317" width="10.625" style="59" customWidth="1"/>
    <col min="13318" max="13318" width="11.875" style="59" customWidth="1"/>
    <col min="13319" max="13324" width="7.625" style="59" customWidth="1"/>
    <col min="13325" max="13325" width="9" style="59" customWidth="1"/>
    <col min="13326" max="13326" width="5.375" style="59" customWidth="1"/>
    <col min="13327" max="13327" width="6.375" style="59" customWidth="1"/>
    <col min="13328" max="13328" width="7.625" style="59" customWidth="1"/>
    <col min="13329" max="13332" width="11.125" style="59" customWidth="1"/>
    <col min="13333" max="13334" width="9.375" style="59" customWidth="1"/>
    <col min="13335" max="13568" width="9" style="59"/>
    <col min="13569" max="13569" width="10.625" style="59" customWidth="1"/>
    <col min="13570" max="13570" width="8.875" style="59" customWidth="1"/>
    <col min="13571" max="13571" width="15.25" style="59" customWidth="1"/>
    <col min="13572" max="13572" width="11" style="59" customWidth="1"/>
    <col min="13573" max="13573" width="10.625" style="59" customWidth="1"/>
    <col min="13574" max="13574" width="11.875" style="59" customWidth="1"/>
    <col min="13575" max="13580" width="7.625" style="59" customWidth="1"/>
    <col min="13581" max="13581" width="9" style="59" customWidth="1"/>
    <col min="13582" max="13582" width="5.375" style="59" customWidth="1"/>
    <col min="13583" max="13583" width="6.375" style="59" customWidth="1"/>
    <col min="13584" max="13584" width="7.625" style="59" customWidth="1"/>
    <col min="13585" max="13588" width="11.125" style="59" customWidth="1"/>
    <col min="13589" max="13590" width="9.375" style="59" customWidth="1"/>
    <col min="13591" max="13824" width="9" style="59"/>
    <col min="13825" max="13825" width="10.625" style="59" customWidth="1"/>
    <col min="13826" max="13826" width="8.875" style="59" customWidth="1"/>
    <col min="13827" max="13827" width="15.25" style="59" customWidth="1"/>
    <col min="13828" max="13828" width="11" style="59" customWidth="1"/>
    <col min="13829" max="13829" width="10.625" style="59" customWidth="1"/>
    <col min="13830" max="13830" width="11.875" style="59" customWidth="1"/>
    <col min="13831" max="13836" width="7.625" style="59" customWidth="1"/>
    <col min="13837" max="13837" width="9" style="59" customWidth="1"/>
    <col min="13838" max="13838" width="5.375" style="59" customWidth="1"/>
    <col min="13839" max="13839" width="6.375" style="59" customWidth="1"/>
    <col min="13840" max="13840" width="7.625" style="59" customWidth="1"/>
    <col min="13841" max="13844" width="11.125" style="59" customWidth="1"/>
    <col min="13845" max="13846" width="9.375" style="59" customWidth="1"/>
    <col min="13847" max="14080" width="9" style="59"/>
    <col min="14081" max="14081" width="10.625" style="59" customWidth="1"/>
    <col min="14082" max="14082" width="8.875" style="59" customWidth="1"/>
    <col min="14083" max="14083" width="15.25" style="59" customWidth="1"/>
    <col min="14084" max="14084" width="11" style="59" customWidth="1"/>
    <col min="14085" max="14085" width="10.625" style="59" customWidth="1"/>
    <col min="14086" max="14086" width="11.875" style="59" customWidth="1"/>
    <col min="14087" max="14092" width="7.625" style="59" customWidth="1"/>
    <col min="14093" max="14093" width="9" style="59" customWidth="1"/>
    <col min="14094" max="14094" width="5.375" style="59" customWidth="1"/>
    <col min="14095" max="14095" width="6.375" style="59" customWidth="1"/>
    <col min="14096" max="14096" width="7.625" style="59" customWidth="1"/>
    <col min="14097" max="14100" width="11.125" style="59" customWidth="1"/>
    <col min="14101" max="14102" width="9.375" style="59" customWidth="1"/>
    <col min="14103" max="14336" width="9" style="59"/>
    <col min="14337" max="14337" width="10.625" style="59" customWidth="1"/>
    <col min="14338" max="14338" width="8.875" style="59" customWidth="1"/>
    <col min="14339" max="14339" width="15.25" style="59" customWidth="1"/>
    <col min="14340" max="14340" width="11" style="59" customWidth="1"/>
    <col min="14341" max="14341" width="10.625" style="59" customWidth="1"/>
    <col min="14342" max="14342" width="11.875" style="59" customWidth="1"/>
    <col min="14343" max="14348" width="7.625" style="59" customWidth="1"/>
    <col min="14349" max="14349" width="9" style="59" customWidth="1"/>
    <col min="14350" max="14350" width="5.375" style="59" customWidth="1"/>
    <col min="14351" max="14351" width="6.375" style="59" customWidth="1"/>
    <col min="14352" max="14352" width="7.625" style="59" customWidth="1"/>
    <col min="14353" max="14356" width="11.125" style="59" customWidth="1"/>
    <col min="14357" max="14358" width="9.375" style="59" customWidth="1"/>
    <col min="14359" max="14592" width="9" style="59"/>
    <col min="14593" max="14593" width="10.625" style="59" customWidth="1"/>
    <col min="14594" max="14594" width="8.875" style="59" customWidth="1"/>
    <col min="14595" max="14595" width="15.25" style="59" customWidth="1"/>
    <col min="14596" max="14596" width="11" style="59" customWidth="1"/>
    <col min="14597" max="14597" width="10.625" style="59" customWidth="1"/>
    <col min="14598" max="14598" width="11.875" style="59" customWidth="1"/>
    <col min="14599" max="14604" width="7.625" style="59" customWidth="1"/>
    <col min="14605" max="14605" width="9" style="59" customWidth="1"/>
    <col min="14606" max="14606" width="5.375" style="59" customWidth="1"/>
    <col min="14607" max="14607" width="6.375" style="59" customWidth="1"/>
    <col min="14608" max="14608" width="7.625" style="59" customWidth="1"/>
    <col min="14609" max="14612" width="11.125" style="59" customWidth="1"/>
    <col min="14613" max="14614" width="9.375" style="59" customWidth="1"/>
    <col min="14615" max="14848" width="9" style="59"/>
    <col min="14849" max="14849" width="10.625" style="59" customWidth="1"/>
    <col min="14850" max="14850" width="8.875" style="59" customWidth="1"/>
    <col min="14851" max="14851" width="15.25" style="59" customWidth="1"/>
    <col min="14852" max="14852" width="11" style="59" customWidth="1"/>
    <col min="14853" max="14853" width="10.625" style="59" customWidth="1"/>
    <col min="14854" max="14854" width="11.875" style="59" customWidth="1"/>
    <col min="14855" max="14860" width="7.625" style="59" customWidth="1"/>
    <col min="14861" max="14861" width="9" style="59" customWidth="1"/>
    <col min="14862" max="14862" width="5.375" style="59" customWidth="1"/>
    <col min="14863" max="14863" width="6.375" style="59" customWidth="1"/>
    <col min="14864" max="14864" width="7.625" style="59" customWidth="1"/>
    <col min="14865" max="14868" width="11.125" style="59" customWidth="1"/>
    <col min="14869" max="14870" width="9.375" style="59" customWidth="1"/>
    <col min="14871" max="15104" width="9" style="59"/>
    <col min="15105" max="15105" width="10.625" style="59" customWidth="1"/>
    <col min="15106" max="15106" width="8.875" style="59" customWidth="1"/>
    <col min="15107" max="15107" width="15.25" style="59" customWidth="1"/>
    <col min="15108" max="15108" width="11" style="59" customWidth="1"/>
    <col min="15109" max="15109" width="10.625" style="59" customWidth="1"/>
    <col min="15110" max="15110" width="11.875" style="59" customWidth="1"/>
    <col min="15111" max="15116" width="7.625" style="59" customWidth="1"/>
    <col min="15117" max="15117" width="9" style="59" customWidth="1"/>
    <col min="15118" max="15118" width="5.375" style="59" customWidth="1"/>
    <col min="15119" max="15119" width="6.375" style="59" customWidth="1"/>
    <col min="15120" max="15120" width="7.625" style="59" customWidth="1"/>
    <col min="15121" max="15124" width="11.125" style="59" customWidth="1"/>
    <col min="15125" max="15126" width="9.375" style="59" customWidth="1"/>
    <col min="15127" max="15360" width="9" style="59"/>
    <col min="15361" max="15361" width="10.625" style="59" customWidth="1"/>
    <col min="15362" max="15362" width="8.875" style="59" customWidth="1"/>
    <col min="15363" max="15363" width="15.25" style="59" customWidth="1"/>
    <col min="15364" max="15364" width="11" style="59" customWidth="1"/>
    <col min="15365" max="15365" width="10.625" style="59" customWidth="1"/>
    <col min="15366" max="15366" width="11.875" style="59" customWidth="1"/>
    <col min="15367" max="15372" width="7.625" style="59" customWidth="1"/>
    <col min="15373" max="15373" width="9" style="59" customWidth="1"/>
    <col min="15374" max="15374" width="5.375" style="59" customWidth="1"/>
    <col min="15375" max="15375" width="6.375" style="59" customWidth="1"/>
    <col min="15376" max="15376" width="7.625" style="59" customWidth="1"/>
    <col min="15377" max="15380" width="11.125" style="59" customWidth="1"/>
    <col min="15381" max="15382" width="9.375" style="59" customWidth="1"/>
    <col min="15383" max="15616" width="9" style="59"/>
    <col min="15617" max="15617" width="10.625" style="59" customWidth="1"/>
    <col min="15618" max="15618" width="8.875" style="59" customWidth="1"/>
    <col min="15619" max="15619" width="15.25" style="59" customWidth="1"/>
    <col min="15620" max="15620" width="11" style="59" customWidth="1"/>
    <col min="15621" max="15621" width="10.625" style="59" customWidth="1"/>
    <col min="15622" max="15622" width="11.875" style="59" customWidth="1"/>
    <col min="15623" max="15628" width="7.625" style="59" customWidth="1"/>
    <col min="15629" max="15629" width="9" style="59" customWidth="1"/>
    <col min="15630" max="15630" width="5.375" style="59" customWidth="1"/>
    <col min="15631" max="15631" width="6.375" style="59" customWidth="1"/>
    <col min="15632" max="15632" width="7.625" style="59" customWidth="1"/>
    <col min="15633" max="15636" width="11.125" style="59" customWidth="1"/>
    <col min="15637" max="15638" width="9.375" style="59" customWidth="1"/>
    <col min="15639" max="15872" width="9" style="59"/>
    <col min="15873" max="15873" width="10.625" style="59" customWidth="1"/>
    <col min="15874" max="15874" width="8.875" style="59" customWidth="1"/>
    <col min="15875" max="15875" width="15.25" style="59" customWidth="1"/>
    <col min="15876" max="15876" width="11" style="59" customWidth="1"/>
    <col min="15877" max="15877" width="10.625" style="59" customWidth="1"/>
    <col min="15878" max="15878" width="11.875" style="59" customWidth="1"/>
    <col min="15879" max="15884" width="7.625" style="59" customWidth="1"/>
    <col min="15885" max="15885" width="9" style="59" customWidth="1"/>
    <col min="15886" max="15886" width="5.375" style="59" customWidth="1"/>
    <col min="15887" max="15887" width="6.375" style="59" customWidth="1"/>
    <col min="15888" max="15888" width="7.625" style="59" customWidth="1"/>
    <col min="15889" max="15892" width="11.125" style="59" customWidth="1"/>
    <col min="15893" max="15894" width="9.375" style="59" customWidth="1"/>
    <col min="15895" max="16128" width="9" style="59"/>
    <col min="16129" max="16129" width="10.625" style="59" customWidth="1"/>
    <col min="16130" max="16130" width="8.875" style="59" customWidth="1"/>
    <col min="16131" max="16131" width="15.25" style="59" customWidth="1"/>
    <col min="16132" max="16132" width="11" style="59" customWidth="1"/>
    <col min="16133" max="16133" width="10.625" style="59" customWidth="1"/>
    <col min="16134" max="16134" width="11.875" style="59" customWidth="1"/>
    <col min="16135" max="16140" width="7.625" style="59" customWidth="1"/>
    <col min="16141" max="16141" width="9" style="59" customWidth="1"/>
    <col min="16142" max="16142" width="5.375" style="59" customWidth="1"/>
    <col min="16143" max="16143" width="6.375" style="59" customWidth="1"/>
    <col min="16144" max="16144" width="7.625" style="59" customWidth="1"/>
    <col min="16145" max="16148" width="11.125" style="59" customWidth="1"/>
    <col min="16149" max="16150" width="9.375" style="59" customWidth="1"/>
    <col min="16151" max="16384" width="9" style="59"/>
  </cols>
  <sheetData>
    <row r="1" spans="1:25" s="47" customFormat="1" ht="90" customHeight="1" thickTop="1" x14ac:dyDescent="0.25">
      <c r="A1" s="122" t="s">
        <v>239</v>
      </c>
      <c r="B1" s="123"/>
      <c r="C1" s="123"/>
      <c r="D1" s="123"/>
      <c r="E1" s="123"/>
      <c r="F1" s="123"/>
      <c r="G1" s="123"/>
      <c r="H1" s="123"/>
      <c r="I1" s="123"/>
      <c r="J1" s="123"/>
      <c r="K1" s="123"/>
      <c r="L1" s="123"/>
      <c r="M1" s="123"/>
      <c r="N1" s="124"/>
    </row>
    <row r="2" spans="1:25" s="48" customFormat="1" ht="24.75" customHeight="1" x14ac:dyDescent="0.2">
      <c r="A2" s="125" t="s">
        <v>248</v>
      </c>
      <c r="B2" s="126"/>
      <c r="C2" s="126"/>
      <c r="D2" s="126"/>
      <c r="E2" s="126"/>
      <c r="F2" s="126"/>
      <c r="G2" s="126"/>
      <c r="H2" s="126"/>
      <c r="I2" s="126"/>
      <c r="J2" s="126"/>
      <c r="K2" s="126"/>
      <c r="L2" s="126"/>
      <c r="M2" s="126"/>
      <c r="N2" s="127"/>
    </row>
    <row r="3" spans="1:25" s="48" customFormat="1" ht="15" customHeight="1" x14ac:dyDescent="0.2">
      <c r="A3" s="49" t="s">
        <v>42</v>
      </c>
      <c r="B3" s="50" t="s">
        <v>240</v>
      </c>
      <c r="C3" s="50"/>
      <c r="D3" s="50"/>
      <c r="E3" s="50"/>
      <c r="F3" s="50"/>
      <c r="G3" s="50"/>
      <c r="H3" s="50"/>
      <c r="I3" s="50"/>
      <c r="J3" s="50"/>
      <c r="K3" s="50"/>
      <c r="L3" s="51"/>
      <c r="M3" s="51"/>
      <c r="N3" s="52"/>
      <c r="O3" s="53"/>
    </row>
    <row r="4" spans="1:25" s="30" customFormat="1" ht="15" customHeight="1" x14ac:dyDescent="0.2">
      <c r="A4" s="49" t="s">
        <v>43</v>
      </c>
      <c r="B4" s="54">
        <v>45785</v>
      </c>
      <c r="C4" s="50"/>
      <c r="D4" s="50"/>
      <c r="E4" s="50"/>
      <c r="F4" s="50"/>
      <c r="G4" s="50"/>
      <c r="H4" s="50"/>
      <c r="I4" s="28"/>
      <c r="J4" s="50"/>
      <c r="K4" s="50"/>
      <c r="L4" s="50"/>
      <c r="M4" s="50"/>
      <c r="N4" s="55"/>
      <c r="O4" s="53"/>
      <c r="P4" s="29"/>
      <c r="Q4" s="29"/>
      <c r="R4" s="29"/>
      <c r="S4" s="29"/>
      <c r="T4" s="29"/>
      <c r="U4" s="29"/>
      <c r="V4" s="29"/>
      <c r="W4" s="29"/>
      <c r="X4" s="29"/>
      <c r="Y4" s="29"/>
    </row>
    <row r="5" spans="1:25" s="30" customFormat="1" ht="15" customHeight="1" x14ac:dyDescent="0.2">
      <c r="A5" s="56" t="s">
        <v>44</v>
      </c>
      <c r="B5" s="57"/>
      <c r="C5" s="57"/>
      <c r="D5" s="57"/>
      <c r="E5" s="57"/>
      <c r="F5" s="57"/>
      <c r="G5" s="57"/>
      <c r="H5" s="57"/>
      <c r="I5" s="28"/>
      <c r="J5" s="28"/>
      <c r="K5" s="28"/>
      <c r="L5" s="50"/>
      <c r="M5" s="50"/>
      <c r="N5" s="55"/>
      <c r="O5" s="53"/>
      <c r="P5" s="29"/>
      <c r="Q5" s="29"/>
      <c r="R5" s="29"/>
      <c r="S5" s="29"/>
      <c r="T5" s="29"/>
      <c r="U5" s="29"/>
      <c r="V5" s="29"/>
      <c r="W5" s="29"/>
      <c r="X5" s="29"/>
      <c r="Y5" s="29"/>
    </row>
    <row r="6" spans="1:25" ht="15.75" x14ac:dyDescent="0.25">
      <c r="A6" s="128" t="s">
        <v>45</v>
      </c>
      <c r="B6" s="129"/>
      <c r="C6" s="129"/>
      <c r="D6" s="129"/>
      <c r="E6" s="129"/>
      <c r="F6" s="129"/>
      <c r="G6" s="129"/>
      <c r="H6" s="129"/>
      <c r="I6" s="129"/>
      <c r="J6" s="129"/>
      <c r="K6" s="129"/>
      <c r="L6" s="129"/>
      <c r="M6" s="129"/>
      <c r="N6" s="130"/>
    </row>
    <row r="7" spans="1:25" ht="15.75" x14ac:dyDescent="0.2">
      <c r="A7" s="60"/>
      <c r="B7" s="61"/>
      <c r="C7" s="61"/>
      <c r="D7" s="61"/>
      <c r="E7" s="61"/>
      <c r="F7" s="61"/>
      <c r="G7" s="61"/>
      <c r="H7" s="61"/>
      <c r="I7" s="61"/>
      <c r="J7" s="61"/>
      <c r="K7" s="61"/>
      <c r="L7" s="61"/>
      <c r="M7" s="61"/>
      <c r="N7" s="62"/>
    </row>
    <row r="8" spans="1:25" s="65" customFormat="1" ht="15.75" x14ac:dyDescent="0.2">
      <c r="A8" s="119"/>
      <c r="B8" s="120"/>
      <c r="C8" s="120"/>
      <c r="D8" s="120"/>
      <c r="E8" s="120"/>
      <c r="F8" s="120"/>
      <c r="G8" s="120"/>
      <c r="H8" s="120"/>
      <c r="I8" s="120"/>
      <c r="J8" s="120"/>
      <c r="K8" s="120"/>
      <c r="L8" s="120"/>
      <c r="M8" s="120"/>
      <c r="N8" s="63"/>
      <c r="O8" s="64"/>
      <c r="P8" s="64"/>
    </row>
    <row r="9" spans="1:25" s="65" customFormat="1" ht="15.75" x14ac:dyDescent="0.2">
      <c r="A9" s="66"/>
      <c r="B9" s="67"/>
      <c r="C9" s="67"/>
      <c r="D9" s="67"/>
      <c r="E9" s="67"/>
      <c r="F9" s="67"/>
      <c r="G9" s="67"/>
      <c r="H9" s="67"/>
      <c r="I9" s="67"/>
      <c r="J9" s="67"/>
      <c r="K9" s="67"/>
      <c r="L9" s="67"/>
      <c r="M9" s="67"/>
      <c r="N9" s="63"/>
      <c r="O9" s="64"/>
      <c r="P9" s="64"/>
    </row>
    <row r="10" spans="1:25" s="65" customFormat="1" x14ac:dyDescent="0.2">
      <c r="A10" s="68"/>
      <c r="B10" s="69"/>
      <c r="C10" s="69"/>
      <c r="D10" s="69"/>
      <c r="E10" s="69"/>
      <c r="F10" s="69"/>
      <c r="G10" s="69"/>
      <c r="H10" s="69"/>
      <c r="I10" s="69"/>
      <c r="J10" s="69"/>
      <c r="K10" s="69"/>
      <c r="L10" s="69"/>
      <c r="M10" s="69"/>
      <c r="N10" s="63"/>
      <c r="O10" s="64"/>
      <c r="P10" s="64"/>
    </row>
    <row r="11" spans="1:25" s="65" customFormat="1" ht="14.25" x14ac:dyDescent="0.2">
      <c r="A11" s="70"/>
      <c r="B11" s="69"/>
      <c r="C11" s="69"/>
      <c r="D11" s="69"/>
      <c r="E11" s="69"/>
      <c r="F11" s="69"/>
      <c r="G11" s="69"/>
      <c r="H11" s="69"/>
      <c r="I11" s="69"/>
      <c r="J11" s="69"/>
      <c r="K11" s="69"/>
      <c r="L11" s="69"/>
      <c r="M11" s="69"/>
      <c r="N11" s="63"/>
      <c r="O11" s="64"/>
      <c r="P11" s="64"/>
    </row>
    <row r="12" spans="1:25" s="65" customFormat="1" ht="15.75" customHeight="1" x14ac:dyDescent="0.2">
      <c r="A12" s="119" t="s">
        <v>46</v>
      </c>
      <c r="B12" s="120"/>
      <c r="C12" s="120"/>
      <c r="D12" s="120"/>
      <c r="E12" s="120"/>
      <c r="F12" s="120"/>
      <c r="G12" s="120"/>
      <c r="H12" s="120"/>
      <c r="I12" s="120"/>
      <c r="J12" s="120"/>
      <c r="K12" s="120"/>
      <c r="L12" s="120"/>
      <c r="M12" s="120"/>
      <c r="N12" s="121"/>
      <c r="O12" s="64"/>
      <c r="P12" s="64"/>
    </row>
    <row r="13" spans="1:25" s="65" customFormat="1" ht="16.5" customHeight="1" x14ac:dyDescent="0.2">
      <c r="A13" s="119" t="s">
        <v>47</v>
      </c>
      <c r="B13" s="120"/>
      <c r="C13" s="120"/>
      <c r="D13" s="120"/>
      <c r="E13" s="120"/>
      <c r="F13" s="120"/>
      <c r="G13" s="120"/>
      <c r="H13" s="120"/>
      <c r="I13" s="120"/>
      <c r="J13" s="120"/>
      <c r="K13" s="120"/>
      <c r="L13" s="120"/>
      <c r="M13" s="120"/>
      <c r="N13" s="121"/>
      <c r="O13" s="64"/>
      <c r="P13" s="64"/>
    </row>
    <row r="14" spans="1:25" s="65" customFormat="1" ht="14.25" x14ac:dyDescent="0.2">
      <c r="A14" s="136" t="s">
        <v>48</v>
      </c>
      <c r="B14" s="137"/>
      <c r="C14" s="137"/>
      <c r="D14" s="137"/>
      <c r="E14" s="137"/>
      <c r="F14" s="137"/>
      <c r="G14" s="137"/>
      <c r="H14" s="137"/>
      <c r="I14" s="137"/>
      <c r="J14" s="137"/>
      <c r="K14" s="137"/>
      <c r="L14" s="137"/>
      <c r="M14" s="137"/>
      <c r="N14" s="138"/>
      <c r="O14" s="64"/>
      <c r="P14" s="64"/>
    </row>
    <row r="15" spans="1:25" s="65" customFormat="1" x14ac:dyDescent="0.2">
      <c r="A15" s="139" t="s">
        <v>49</v>
      </c>
      <c r="B15" s="140"/>
      <c r="C15" s="140"/>
      <c r="D15" s="140"/>
      <c r="E15" s="140"/>
      <c r="F15" s="140"/>
      <c r="G15" s="140"/>
      <c r="H15" s="140"/>
      <c r="I15" s="140"/>
      <c r="J15" s="140"/>
      <c r="K15" s="140"/>
      <c r="L15" s="140"/>
      <c r="M15" s="140"/>
      <c r="N15" s="141"/>
      <c r="O15" s="64"/>
      <c r="P15" s="64"/>
    </row>
    <row r="16" spans="1:25" s="65" customFormat="1" ht="15.75" x14ac:dyDescent="0.2">
      <c r="A16" s="119" t="s">
        <v>50</v>
      </c>
      <c r="B16" s="120"/>
      <c r="C16" s="120"/>
      <c r="D16" s="120"/>
      <c r="E16" s="120"/>
      <c r="F16" s="120"/>
      <c r="G16" s="120"/>
      <c r="H16" s="120"/>
      <c r="I16" s="120"/>
      <c r="J16" s="120"/>
      <c r="K16" s="120"/>
      <c r="L16" s="120"/>
      <c r="M16" s="120"/>
      <c r="N16" s="121"/>
      <c r="O16" s="64"/>
      <c r="P16" s="64"/>
    </row>
    <row r="17" spans="1:20" s="65" customFormat="1" ht="15.75" x14ac:dyDescent="0.2">
      <c r="A17" s="119" t="s">
        <v>51</v>
      </c>
      <c r="B17" s="120"/>
      <c r="C17" s="120"/>
      <c r="D17" s="120"/>
      <c r="E17" s="120"/>
      <c r="F17" s="120"/>
      <c r="G17" s="120"/>
      <c r="H17" s="120"/>
      <c r="I17" s="120"/>
      <c r="J17" s="120"/>
      <c r="K17" s="120"/>
      <c r="L17" s="120"/>
      <c r="M17" s="120"/>
      <c r="N17" s="121"/>
      <c r="O17" s="64"/>
      <c r="P17" s="64"/>
    </row>
    <row r="18" spans="1:20" s="65" customFormat="1" ht="15.75" x14ac:dyDescent="0.2">
      <c r="A18" s="119" t="s">
        <v>52</v>
      </c>
      <c r="B18" s="120"/>
      <c r="C18" s="120"/>
      <c r="D18" s="120"/>
      <c r="E18" s="120"/>
      <c r="F18" s="120"/>
      <c r="G18" s="120"/>
      <c r="H18" s="120"/>
      <c r="I18" s="120"/>
      <c r="J18" s="120"/>
      <c r="K18" s="120"/>
      <c r="L18" s="120"/>
      <c r="M18" s="120"/>
      <c r="N18" s="121"/>
      <c r="O18" s="64"/>
      <c r="P18" s="64"/>
    </row>
    <row r="19" spans="1:20" s="65" customFormat="1" ht="15.75" x14ac:dyDescent="0.25">
      <c r="A19" s="119" t="s">
        <v>53</v>
      </c>
      <c r="B19" s="120"/>
      <c r="C19" s="120"/>
      <c r="D19" s="120"/>
      <c r="E19" s="120"/>
      <c r="F19" s="120"/>
      <c r="G19" s="120"/>
      <c r="H19" s="120"/>
      <c r="I19" s="120"/>
      <c r="J19" s="120"/>
      <c r="K19" s="120"/>
      <c r="L19" s="120"/>
      <c r="M19" s="120"/>
      <c r="N19" s="121"/>
      <c r="O19" s="64"/>
      <c r="P19" s="64"/>
      <c r="T19" s="47"/>
    </row>
    <row r="20" spans="1:20" s="65" customFormat="1" ht="15.75" x14ac:dyDescent="0.2">
      <c r="A20" s="119" t="s">
        <v>54</v>
      </c>
      <c r="B20" s="120"/>
      <c r="C20" s="120"/>
      <c r="D20" s="120"/>
      <c r="E20" s="120"/>
      <c r="F20" s="120"/>
      <c r="G20" s="120"/>
      <c r="H20" s="120"/>
      <c r="I20" s="120"/>
      <c r="J20" s="120"/>
      <c r="K20" s="120"/>
      <c r="L20" s="120"/>
      <c r="M20" s="120"/>
      <c r="N20" s="121"/>
      <c r="O20" s="64"/>
      <c r="P20" s="64"/>
    </row>
    <row r="21" spans="1:20" s="65" customFormat="1" ht="15.75" x14ac:dyDescent="0.2">
      <c r="A21" s="119" t="s">
        <v>55</v>
      </c>
      <c r="B21" s="120"/>
      <c r="C21" s="120"/>
      <c r="D21" s="120"/>
      <c r="E21" s="120"/>
      <c r="F21" s="120"/>
      <c r="G21" s="120"/>
      <c r="H21" s="120"/>
      <c r="I21" s="120"/>
      <c r="J21" s="120"/>
      <c r="K21" s="120"/>
      <c r="L21" s="120"/>
      <c r="M21" s="120"/>
      <c r="N21" s="121"/>
      <c r="O21" s="64"/>
      <c r="P21" s="64"/>
    </row>
    <row r="22" spans="1:20" s="65" customFormat="1" ht="15.75" x14ac:dyDescent="0.2">
      <c r="A22" s="119" t="s">
        <v>56</v>
      </c>
      <c r="B22" s="120"/>
      <c r="C22" s="120"/>
      <c r="D22" s="120"/>
      <c r="E22" s="120"/>
      <c r="F22" s="120"/>
      <c r="G22" s="120"/>
      <c r="H22" s="120"/>
      <c r="I22" s="120"/>
      <c r="J22" s="120"/>
      <c r="K22" s="120"/>
      <c r="L22" s="120"/>
      <c r="M22" s="120"/>
      <c r="N22" s="121"/>
      <c r="O22" s="64"/>
      <c r="P22" s="64"/>
      <c r="Q22" s="71"/>
    </row>
    <row r="23" spans="1:20" s="65" customFormat="1" x14ac:dyDescent="0.2">
      <c r="A23" s="68"/>
      <c r="B23" s="69"/>
      <c r="C23" s="69"/>
      <c r="D23" s="69"/>
      <c r="E23" s="69"/>
      <c r="F23" s="69"/>
      <c r="G23" s="69"/>
      <c r="H23" s="69"/>
      <c r="I23" s="69"/>
      <c r="J23" s="69"/>
      <c r="K23" s="69"/>
      <c r="L23" s="69"/>
      <c r="M23" s="69"/>
      <c r="N23" s="63"/>
      <c r="O23" s="64"/>
      <c r="P23" s="64"/>
      <c r="Q23" s="71"/>
    </row>
    <row r="24" spans="1:20" s="65" customFormat="1" x14ac:dyDescent="0.2">
      <c r="A24" s="68"/>
      <c r="B24" s="72"/>
      <c r="C24" s="72"/>
      <c r="D24" s="142" t="s">
        <v>57</v>
      </c>
      <c r="E24" s="142"/>
      <c r="F24" s="142"/>
      <c r="G24" s="143" t="s">
        <v>58</v>
      </c>
      <c r="H24" s="143"/>
      <c r="I24" s="69"/>
      <c r="J24" s="69"/>
      <c r="K24" s="69"/>
      <c r="L24" s="69"/>
      <c r="M24" s="69"/>
      <c r="N24" s="63"/>
      <c r="O24" s="64"/>
      <c r="P24" s="64"/>
      <c r="Q24" s="71"/>
    </row>
    <row r="25" spans="1:20" s="65" customFormat="1" x14ac:dyDescent="0.2">
      <c r="A25" s="68"/>
      <c r="B25" s="72"/>
      <c r="C25" s="72"/>
      <c r="D25" s="73" t="s">
        <v>59</v>
      </c>
      <c r="E25" s="73" t="s">
        <v>60</v>
      </c>
      <c r="F25" s="73" t="s">
        <v>61</v>
      </c>
      <c r="G25" s="143"/>
      <c r="H25" s="143"/>
      <c r="I25" s="69"/>
      <c r="J25" s="69"/>
      <c r="K25" s="69"/>
      <c r="L25" s="69"/>
      <c r="M25" s="69"/>
      <c r="N25" s="63"/>
      <c r="O25" s="64"/>
      <c r="P25" s="64"/>
      <c r="Q25" s="71"/>
    </row>
    <row r="26" spans="1:20" s="65" customFormat="1" x14ac:dyDescent="0.2">
      <c r="A26" s="131" t="s">
        <v>62</v>
      </c>
      <c r="B26" s="132"/>
      <c r="C26" s="133"/>
      <c r="D26" s="74">
        <v>0.03</v>
      </c>
      <c r="E26" s="74">
        <v>0.04</v>
      </c>
      <c r="F26" s="74">
        <v>5.5E-2</v>
      </c>
      <c r="G26" s="134">
        <v>5.5E-2</v>
      </c>
      <c r="H26" s="135"/>
      <c r="I26" s="69"/>
      <c r="J26" s="69"/>
      <c r="K26" s="69"/>
      <c r="L26" s="69"/>
      <c r="M26" s="69"/>
      <c r="N26" s="63"/>
      <c r="O26" s="64"/>
      <c r="P26" s="64"/>
    </row>
    <row r="27" spans="1:20" s="65" customFormat="1" x14ac:dyDescent="0.2">
      <c r="A27" s="131" t="s">
        <v>63</v>
      </c>
      <c r="B27" s="132"/>
      <c r="C27" s="133"/>
      <c r="D27" s="74">
        <v>8.0000000000000002E-3</v>
      </c>
      <c r="E27" s="74">
        <v>8.0000000000000002E-3</v>
      </c>
      <c r="F27" s="74">
        <v>0.01</v>
      </c>
      <c r="G27" s="134">
        <v>0.01</v>
      </c>
      <c r="H27" s="135"/>
      <c r="I27" s="69"/>
      <c r="J27" s="69"/>
      <c r="K27" s="69"/>
      <c r="L27" s="69"/>
      <c r="M27" s="69"/>
      <c r="N27" s="63"/>
      <c r="O27" s="64"/>
      <c r="P27" s="64"/>
    </row>
    <row r="28" spans="1:20" s="65" customFormat="1" x14ac:dyDescent="0.2">
      <c r="A28" s="131" t="s">
        <v>64</v>
      </c>
      <c r="B28" s="132"/>
      <c r="C28" s="133"/>
      <c r="D28" s="74">
        <v>9.7000000000000003E-3</v>
      </c>
      <c r="E28" s="74">
        <v>1.2699999999999999E-2</v>
      </c>
      <c r="F28" s="74">
        <v>1.2699999999999999E-2</v>
      </c>
      <c r="G28" s="134">
        <v>1.2699999999999999E-2</v>
      </c>
      <c r="H28" s="135"/>
      <c r="I28" s="69"/>
      <c r="J28" s="69"/>
      <c r="K28" s="69"/>
      <c r="L28" s="69"/>
      <c r="M28" s="69"/>
      <c r="N28" s="63"/>
      <c r="O28" s="64"/>
      <c r="P28" s="64"/>
    </row>
    <row r="29" spans="1:20" s="65" customFormat="1" x14ac:dyDescent="0.2">
      <c r="A29" s="131" t="s">
        <v>65</v>
      </c>
      <c r="B29" s="132"/>
      <c r="C29" s="133"/>
      <c r="D29" s="74">
        <v>5.8999999999999999E-3</v>
      </c>
      <c r="E29" s="74">
        <v>1.23E-2</v>
      </c>
      <c r="F29" s="74">
        <v>1.3899999999999999E-2</v>
      </c>
      <c r="G29" s="134">
        <v>1.2999999999999999E-2</v>
      </c>
      <c r="H29" s="135"/>
      <c r="I29" s="69"/>
      <c r="J29" s="69"/>
      <c r="K29" s="69"/>
      <c r="L29" s="69"/>
      <c r="M29" s="69"/>
      <c r="N29" s="63"/>
      <c r="O29" s="64"/>
      <c r="P29" s="64"/>
    </row>
    <row r="30" spans="1:20" s="65" customFormat="1" x14ac:dyDescent="0.2">
      <c r="A30" s="131" t="s">
        <v>66</v>
      </c>
      <c r="B30" s="132"/>
      <c r="C30" s="133"/>
      <c r="D30" s="74">
        <v>6.1600000000000002E-2</v>
      </c>
      <c r="E30" s="74">
        <v>7.3999999999999996E-2</v>
      </c>
      <c r="F30" s="74">
        <v>8.9599999999999999E-2</v>
      </c>
      <c r="G30" s="134">
        <v>8.5000000000000006E-2</v>
      </c>
      <c r="H30" s="135"/>
      <c r="I30" s="69"/>
      <c r="J30" s="69"/>
      <c r="K30" s="69"/>
      <c r="L30" s="69"/>
      <c r="M30" s="69"/>
      <c r="N30" s="63"/>
      <c r="O30" s="64"/>
      <c r="P30" s="64"/>
    </row>
    <row r="31" spans="1:20" s="65" customFormat="1" x14ac:dyDescent="0.2">
      <c r="A31" s="68"/>
      <c r="B31" s="69"/>
      <c r="C31" s="69"/>
      <c r="D31" s="69"/>
      <c r="E31" s="69"/>
      <c r="F31" s="69"/>
      <c r="G31" s="69"/>
      <c r="H31" s="69"/>
      <c r="I31" s="69"/>
      <c r="J31" s="69"/>
      <c r="K31" s="69"/>
      <c r="L31" s="69"/>
      <c r="M31" s="69"/>
      <c r="N31" s="63"/>
      <c r="O31" s="64"/>
      <c r="P31" s="64"/>
    </row>
    <row r="32" spans="1:20" s="65" customFormat="1" x14ac:dyDescent="0.2">
      <c r="A32" s="68"/>
      <c r="B32" s="69"/>
      <c r="C32" s="69"/>
      <c r="D32" s="147" t="s">
        <v>67</v>
      </c>
      <c r="E32" s="148"/>
      <c r="F32" s="149"/>
      <c r="G32" s="69"/>
      <c r="H32" s="69"/>
      <c r="I32" s="69"/>
      <c r="J32" s="69"/>
      <c r="K32" s="69"/>
      <c r="L32" s="69"/>
      <c r="M32" s="69"/>
      <c r="N32" s="63"/>
      <c r="O32" s="64"/>
      <c r="P32" s="64"/>
    </row>
    <row r="33" spans="1:16" s="65" customFormat="1" x14ac:dyDescent="0.2">
      <c r="A33" s="131" t="s">
        <v>68</v>
      </c>
      <c r="B33" s="132"/>
      <c r="C33" s="150" t="s">
        <v>69</v>
      </c>
      <c r="D33" s="74" t="s">
        <v>70</v>
      </c>
      <c r="E33" s="74">
        <v>0.02</v>
      </c>
      <c r="F33" s="153">
        <f>E33/2+SUM(E34:E36)</f>
        <v>9.1499999999999984E-2</v>
      </c>
      <c r="G33" s="75"/>
      <c r="H33" s="75"/>
      <c r="I33" s="69"/>
      <c r="J33" s="69"/>
      <c r="K33" s="69"/>
      <c r="L33" s="69"/>
      <c r="M33" s="69"/>
      <c r="N33" s="63"/>
      <c r="O33" s="64"/>
      <c r="P33" s="64"/>
    </row>
    <row r="34" spans="1:16" s="65" customFormat="1" x14ac:dyDescent="0.2">
      <c r="A34" s="131"/>
      <c r="B34" s="132"/>
      <c r="C34" s="151"/>
      <c r="D34" s="74" t="s">
        <v>71</v>
      </c>
      <c r="E34" s="74">
        <f>0.0065</f>
        <v>6.4999999999999997E-3</v>
      </c>
      <c r="F34" s="154"/>
      <c r="G34" s="75"/>
      <c r="H34" s="75"/>
      <c r="I34" s="69"/>
      <c r="J34" s="69"/>
      <c r="K34" s="69"/>
      <c r="L34" s="69"/>
      <c r="M34" s="69"/>
      <c r="N34" s="63"/>
      <c r="O34" s="64"/>
      <c r="P34" s="64"/>
    </row>
    <row r="35" spans="1:16" s="65" customFormat="1" x14ac:dyDescent="0.2">
      <c r="A35" s="131"/>
      <c r="B35" s="132"/>
      <c r="C35" s="151"/>
      <c r="D35" s="74" t="s">
        <v>72</v>
      </c>
      <c r="E35" s="74">
        <f>0.03</f>
        <v>0.03</v>
      </c>
      <c r="F35" s="154"/>
      <c r="G35" s="75"/>
      <c r="H35" s="75"/>
      <c r="I35" s="69"/>
      <c r="J35" s="69"/>
      <c r="K35" s="69"/>
      <c r="L35" s="69"/>
      <c r="M35" s="69"/>
      <c r="N35" s="63"/>
      <c r="O35" s="64"/>
      <c r="P35" s="64"/>
    </row>
    <row r="36" spans="1:16" s="65" customFormat="1" x14ac:dyDescent="0.2">
      <c r="A36" s="131"/>
      <c r="B36" s="132"/>
      <c r="C36" s="152"/>
      <c r="D36" s="74" t="s">
        <v>73</v>
      </c>
      <c r="E36" s="74">
        <f>0.045</f>
        <v>4.4999999999999998E-2</v>
      </c>
      <c r="F36" s="155"/>
      <c r="G36" s="75"/>
      <c r="H36" s="75"/>
      <c r="I36" s="69"/>
      <c r="J36" s="69"/>
      <c r="K36" s="69"/>
      <c r="L36" s="69"/>
      <c r="M36" s="69"/>
      <c r="N36" s="63"/>
      <c r="O36" s="64"/>
      <c r="P36" s="64"/>
    </row>
    <row r="37" spans="1:16" s="65" customFormat="1" x14ac:dyDescent="0.2">
      <c r="A37" s="68"/>
      <c r="B37" s="69"/>
      <c r="C37" s="69"/>
      <c r="D37" s="69"/>
      <c r="E37" s="69"/>
      <c r="F37" s="69"/>
      <c r="G37" s="69"/>
      <c r="H37" s="69"/>
      <c r="I37" s="69"/>
      <c r="J37" s="69"/>
      <c r="K37" s="69"/>
      <c r="L37" s="69"/>
      <c r="M37" s="69"/>
      <c r="N37" s="63"/>
      <c r="O37" s="64"/>
      <c r="P37" s="64"/>
    </row>
    <row r="38" spans="1:16" s="65" customFormat="1" ht="16.5" thickBot="1" x14ac:dyDescent="0.25">
      <c r="A38" s="156" t="s">
        <v>74</v>
      </c>
      <c r="B38" s="157"/>
      <c r="C38" s="76">
        <f>((1+G26+G27+G28)*(1+G29)*(1+G30)/(1-F33)-1)</f>
        <v>0.30380347660979612</v>
      </c>
      <c r="D38" s="77"/>
      <c r="E38" s="77"/>
      <c r="F38" s="77"/>
      <c r="G38" s="77"/>
      <c r="H38" s="77"/>
      <c r="I38" s="77"/>
      <c r="J38" s="77"/>
      <c r="K38" s="77"/>
      <c r="L38" s="77"/>
      <c r="M38" s="77"/>
      <c r="N38" s="78"/>
      <c r="O38" s="64"/>
      <c r="P38" s="64"/>
    </row>
    <row r="39" spans="1:16" s="65" customFormat="1" ht="15.75" thickTop="1" x14ac:dyDescent="0.2">
      <c r="A39" s="79"/>
      <c r="B39" s="69"/>
      <c r="C39" s="69"/>
      <c r="D39" s="69"/>
      <c r="E39" s="69"/>
      <c r="F39" s="69"/>
      <c r="G39" s="69"/>
      <c r="H39" s="69"/>
      <c r="I39" s="69"/>
      <c r="J39" s="69"/>
      <c r="K39" s="69"/>
      <c r="L39" s="69"/>
      <c r="M39" s="69"/>
      <c r="N39" s="80"/>
      <c r="O39" s="64"/>
      <c r="P39" s="64"/>
    </row>
    <row r="40" spans="1:16" s="65" customFormat="1" ht="14.25" x14ac:dyDescent="0.2">
      <c r="A40" s="81" t="s">
        <v>75</v>
      </c>
      <c r="B40" s="69"/>
      <c r="C40" s="69"/>
      <c r="D40" s="69"/>
      <c r="E40" s="69"/>
      <c r="F40" s="69"/>
      <c r="G40" s="69"/>
      <c r="H40" s="69"/>
      <c r="I40" s="69"/>
      <c r="J40" s="69"/>
      <c r="K40" s="69"/>
      <c r="L40" s="69"/>
      <c r="M40" s="69"/>
      <c r="N40" s="80"/>
      <c r="O40" s="64"/>
      <c r="P40" s="64"/>
    </row>
    <row r="41" spans="1:16" s="65" customFormat="1" ht="14.25" x14ac:dyDescent="0.2">
      <c r="A41" s="81"/>
      <c r="B41" s="69"/>
      <c r="C41" s="69"/>
      <c r="D41" s="69"/>
      <c r="E41" s="69"/>
      <c r="F41" s="69"/>
      <c r="G41" s="69"/>
      <c r="H41" s="69"/>
      <c r="I41" s="69"/>
      <c r="J41" s="69"/>
      <c r="K41" s="69"/>
      <c r="L41" s="69"/>
      <c r="M41" s="69"/>
      <c r="N41" s="80"/>
      <c r="O41" s="64"/>
      <c r="P41" s="64"/>
    </row>
    <row r="42" spans="1:16" s="65" customFormat="1" ht="32.25" customHeight="1" x14ac:dyDescent="0.2">
      <c r="A42" s="158" t="s">
        <v>76</v>
      </c>
      <c r="B42" s="159"/>
      <c r="C42" s="159"/>
      <c r="D42" s="159"/>
      <c r="E42" s="159"/>
      <c r="F42" s="159"/>
      <c r="G42" s="159"/>
      <c r="H42" s="159"/>
      <c r="I42" s="159"/>
      <c r="J42" s="159"/>
      <c r="K42" s="159"/>
      <c r="L42" s="159"/>
      <c r="M42" s="159"/>
      <c r="N42" s="160"/>
      <c r="O42" s="64"/>
      <c r="P42" s="64"/>
    </row>
    <row r="43" spans="1:16" s="65" customFormat="1" ht="14.25" x14ac:dyDescent="0.2">
      <c r="A43" s="82"/>
      <c r="B43" s="83"/>
      <c r="C43" s="83"/>
      <c r="D43" s="83"/>
      <c r="E43" s="83"/>
      <c r="F43" s="83"/>
      <c r="G43" s="83"/>
      <c r="H43" s="83"/>
      <c r="I43" s="83"/>
      <c r="J43" s="83"/>
      <c r="K43" s="83"/>
      <c r="L43" s="83"/>
      <c r="M43" s="83"/>
      <c r="N43" s="84"/>
      <c r="O43" s="64"/>
      <c r="P43" s="64"/>
    </row>
    <row r="44" spans="1:16" s="65" customFormat="1" ht="25.5" customHeight="1" x14ac:dyDescent="0.2">
      <c r="A44" s="158" t="s">
        <v>77</v>
      </c>
      <c r="B44" s="159"/>
      <c r="C44" s="159"/>
      <c r="D44" s="159"/>
      <c r="E44" s="159"/>
      <c r="F44" s="159"/>
      <c r="G44" s="159"/>
      <c r="H44" s="159"/>
      <c r="I44" s="159"/>
      <c r="J44" s="159"/>
      <c r="K44" s="159"/>
      <c r="L44" s="159"/>
      <c r="M44" s="159"/>
      <c r="N44" s="160"/>
      <c r="O44" s="64"/>
      <c r="P44" s="64"/>
    </row>
    <row r="45" spans="1:16" s="65" customFormat="1" ht="14.25" x14ac:dyDescent="0.2">
      <c r="A45" s="82"/>
      <c r="B45" s="83"/>
      <c r="C45" s="83"/>
      <c r="D45" s="83"/>
      <c r="E45" s="83"/>
      <c r="F45" s="83"/>
      <c r="G45" s="83"/>
      <c r="H45" s="83"/>
      <c r="I45" s="83"/>
      <c r="J45" s="83"/>
      <c r="K45" s="83"/>
      <c r="L45" s="83"/>
      <c r="M45" s="83"/>
      <c r="N45" s="84"/>
      <c r="O45" s="64"/>
      <c r="P45" s="64"/>
    </row>
    <row r="46" spans="1:16" s="65" customFormat="1" ht="14.25" x14ac:dyDescent="0.2">
      <c r="A46" s="161" t="s">
        <v>78</v>
      </c>
      <c r="B46" s="162"/>
      <c r="C46" s="162"/>
      <c r="D46" s="162"/>
      <c r="E46" s="162"/>
      <c r="F46" s="162"/>
      <c r="G46" s="162"/>
      <c r="H46" s="162"/>
      <c r="I46" s="162"/>
      <c r="J46" s="162"/>
      <c r="K46" s="162"/>
      <c r="L46" s="162"/>
      <c r="M46" s="162"/>
      <c r="N46" s="163"/>
      <c r="O46" s="64"/>
      <c r="P46" s="64"/>
    </row>
    <row r="47" spans="1:16" s="89" customFormat="1" x14ac:dyDescent="0.2">
      <c r="A47" s="85"/>
      <c r="B47" s="86"/>
      <c r="C47" s="86"/>
      <c r="D47" s="86"/>
      <c r="E47" s="86"/>
      <c r="F47" s="86"/>
      <c r="G47" s="86"/>
      <c r="H47" s="86"/>
      <c r="I47" s="86"/>
      <c r="J47" s="86"/>
      <c r="K47" s="86"/>
      <c r="L47" s="86"/>
      <c r="M47" s="86"/>
      <c r="N47" s="87"/>
      <c r="O47" s="88"/>
      <c r="P47" s="88"/>
    </row>
    <row r="48" spans="1:16" s="91" customFormat="1" ht="51.75" customHeight="1" x14ac:dyDescent="0.2">
      <c r="A48" s="164" t="s">
        <v>241</v>
      </c>
      <c r="B48" s="165"/>
      <c r="C48" s="165"/>
      <c r="D48" s="165"/>
      <c r="E48" s="165"/>
      <c r="F48" s="165"/>
      <c r="G48" s="165"/>
      <c r="H48" s="165"/>
      <c r="I48" s="165"/>
      <c r="J48" s="165"/>
      <c r="K48" s="165"/>
      <c r="L48" s="165"/>
      <c r="M48" s="165"/>
      <c r="N48" s="166"/>
      <c r="O48" s="90"/>
      <c r="P48" s="90"/>
    </row>
    <row r="49" spans="1:16" s="91" customFormat="1" ht="15" customHeight="1" x14ac:dyDescent="0.2">
      <c r="A49" s="92"/>
      <c r="B49" s="93"/>
      <c r="C49" s="93"/>
      <c r="D49" s="93"/>
      <c r="E49" s="93"/>
      <c r="F49" s="93"/>
      <c r="G49" s="93"/>
      <c r="H49" s="93"/>
      <c r="I49" s="93"/>
      <c r="J49" s="93"/>
      <c r="K49" s="93"/>
      <c r="L49" s="93"/>
      <c r="M49" s="93"/>
      <c r="N49" s="94"/>
      <c r="O49" s="90"/>
      <c r="P49" s="90"/>
    </row>
    <row r="50" spans="1:16" s="91" customFormat="1" ht="51.75" customHeight="1" x14ac:dyDescent="0.2">
      <c r="A50" s="144" t="s">
        <v>79</v>
      </c>
      <c r="B50" s="145"/>
      <c r="C50" s="145"/>
      <c r="D50" s="145"/>
      <c r="E50" s="145"/>
      <c r="F50" s="145"/>
      <c r="G50" s="145"/>
      <c r="H50" s="145"/>
      <c r="I50" s="145"/>
      <c r="J50" s="145"/>
      <c r="K50" s="145"/>
      <c r="L50" s="145"/>
      <c r="M50" s="145"/>
      <c r="N50" s="146"/>
      <c r="O50" s="90"/>
      <c r="P50" s="90"/>
    </row>
  </sheetData>
  <mergeCells count="37">
    <mergeCell ref="A50:N50"/>
    <mergeCell ref="A30:C30"/>
    <mergeCell ref="G30:H30"/>
    <mergeCell ref="D32:F32"/>
    <mergeCell ref="A33:B36"/>
    <mergeCell ref="C33:C36"/>
    <mergeCell ref="F33:F36"/>
    <mergeCell ref="A38:B38"/>
    <mergeCell ref="A42:N42"/>
    <mergeCell ref="A44:N44"/>
    <mergeCell ref="A46:N46"/>
    <mergeCell ref="A48:N48"/>
    <mergeCell ref="A27:C27"/>
    <mergeCell ref="G27:H27"/>
    <mergeCell ref="A28:C28"/>
    <mergeCell ref="G28:H28"/>
    <mergeCell ref="A29:C29"/>
    <mergeCell ref="G29:H29"/>
    <mergeCell ref="A26:C26"/>
    <mergeCell ref="G26:H26"/>
    <mergeCell ref="A14:N14"/>
    <mergeCell ref="A15:N15"/>
    <mergeCell ref="A16:N16"/>
    <mergeCell ref="A17:N17"/>
    <mergeCell ref="A18:N18"/>
    <mergeCell ref="A19:N19"/>
    <mergeCell ref="A20:N20"/>
    <mergeCell ref="A21:N21"/>
    <mergeCell ref="A22:N22"/>
    <mergeCell ref="D24:F24"/>
    <mergeCell ref="G24:H25"/>
    <mergeCell ref="A13:N13"/>
    <mergeCell ref="A1:N1"/>
    <mergeCell ref="A2:N2"/>
    <mergeCell ref="A6:N6"/>
    <mergeCell ref="A8:M8"/>
    <mergeCell ref="A12:N12"/>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 </vt:lpstr>
      <vt:lpstr>CRONOGRAMA</vt:lpstr>
      <vt:lpstr>COMPOSIÇÃO BDI</vt:lpstr>
      <vt:lpstr>'COMPOSIÇÃO BDI'!Area_de_impressao</vt:lpstr>
      <vt:lpstr>CRONOGRAMA!Titulos_de_impressao</vt:lpstr>
      <vt:lpstr>'PLANILHA ORÇAMENTÁRIA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2025-07-09T18:59:39Z</cp:lastPrinted>
  <dcterms:created xsi:type="dcterms:W3CDTF">2024-05-01T19:53:45Z</dcterms:created>
  <dcterms:modified xsi:type="dcterms:W3CDTF">2025-07-09T19:00:25Z</dcterms:modified>
</cp:coreProperties>
</file>